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showInkAnnotation="0" autoCompressPictures="0"/>
  <xr:revisionPtr revIDLastSave="6" documentId="13_ncr:1_{71EF9AD4-2C62-42D9-84A2-79142112A456}" xr6:coauthVersionLast="47" xr6:coauthVersionMax="47" xr10:uidLastSave="{84971E70-0354-4E3A-8515-34D2758562C0}"/>
  <bookViews>
    <workbookView xWindow="-108" yWindow="-108" windowWidth="23256" windowHeight="12456" tabRatio="920" firstSheet="32" activeTab="36"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 sheetId="143"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 '!$A$2:$K$123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8" l="1"/>
  <c r="N7" i="143" l="1"/>
  <c r="G25" i="143" s="1"/>
  <c r="O7" i="143"/>
  <c r="N11" i="143"/>
  <c r="O11" i="143"/>
  <c r="J25" i="143" l="1"/>
  <c r="G26" i="143"/>
  <c r="G27" i="143"/>
  <c r="F28" i="143" s="1"/>
  <c r="E39" i="143" s="1"/>
  <c r="B4" i="26" l="1"/>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B35" i="136"/>
  <c r="A4" i="28" l="1"/>
  <c r="D2" i="21"/>
  <c r="A5" i="8"/>
  <c r="A5" i="7"/>
  <c r="B4" i="114"/>
  <c r="B3" i="19"/>
  <c r="B2" i="17"/>
  <c r="D35" i="27" l="1"/>
  <c r="D36" i="27" s="1"/>
  <c r="D31" i="27"/>
  <c r="D34" i="27" s="1"/>
  <c r="D27" i="27"/>
  <c r="D30" i="27" s="1"/>
  <c r="D23" i="27"/>
  <c r="D19" i="27"/>
  <c r="D20" i="27" s="1"/>
  <c r="D15" i="27"/>
  <c r="D9" i="27"/>
  <c r="D8" i="27"/>
  <c r="D7" i="27"/>
  <c r="D6" i="27"/>
  <c r="C13" i="26" s="1"/>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19" i="17" s="1"/>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18" i="21"/>
  <c r="I17" i="21"/>
  <c r="I16" i="21"/>
  <c r="I9" i="21"/>
  <c r="I8" i="21"/>
  <c r="I7" i="21"/>
  <c r="I6" i="21"/>
  <c r="E41" i="93"/>
  <c r="D41" i="93"/>
  <c r="E41" i="80"/>
  <c r="D41" i="80"/>
  <c r="G41" i="21"/>
  <c r="I41" i="21" s="1"/>
  <c r="H31" i="21"/>
  <c r="G31" i="21"/>
  <c r="H23" i="21"/>
  <c r="G23" i="21"/>
  <c r="D20" i="7"/>
  <c r="G31" i="17"/>
  <c r="G23" i="17"/>
  <c r="E35" i="106"/>
  <c r="H30" i="27"/>
  <c r="G30" i="27"/>
  <c r="H22" i="27"/>
  <c r="G22" i="27"/>
  <c r="D22" i="27"/>
  <c r="H10" i="27"/>
  <c r="G10" i="27"/>
  <c r="H10" i="21"/>
  <c r="G10" i="21"/>
  <c r="G10" i="17"/>
  <c r="H20" i="4"/>
  <c r="G20" i="4"/>
  <c r="F9" i="4" s="1"/>
  <c r="I19" i="4"/>
  <c r="D26" i="27"/>
  <c r="D18" i="27"/>
  <c r="H39" i="21"/>
  <c r="G39" i="21"/>
  <c r="H19" i="21"/>
  <c r="G19" i="21"/>
  <c r="E12" i="114"/>
  <c r="G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12" i="113"/>
  <c r="I12" i="4"/>
  <c r="I18" i="27" l="1"/>
  <c r="I23" i="21"/>
  <c r="I10" i="21"/>
  <c r="C9" i="26"/>
  <c r="I20" i="4"/>
  <c r="F8" i="4" s="1"/>
  <c r="I34" i="27"/>
  <c r="I27" i="21"/>
  <c r="I10" i="27"/>
  <c r="G34" i="17"/>
  <c r="F32" i="17" s="1"/>
  <c r="I30" i="27"/>
  <c r="G42" i="21"/>
  <c r="D12" i="26"/>
  <c r="D33" i="16"/>
  <c r="I35" i="21"/>
  <c r="D14" i="20"/>
  <c r="G37" i="27"/>
  <c r="F35" i="27" s="1"/>
  <c r="I19" i="21"/>
  <c r="I31" i="21"/>
  <c r="I39" i="21"/>
  <c r="I26" i="27"/>
  <c r="H42" i="21"/>
  <c r="H37" i="27"/>
  <c r="D29" i="21"/>
  <c r="C13" i="16"/>
  <c r="C15" i="20"/>
  <c r="D15" i="20"/>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6" l="1"/>
  <c r="E15" i="20"/>
  <c r="E12" i="20"/>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D22" i="26" a="1"/>
  <c r="D22" i="26" s="1"/>
  <c r="D30" i="26" a="1"/>
  <c r="D30" i="26" s="1"/>
  <c r="D28" i="26" a="1"/>
  <c r="D28" i="26" s="1"/>
  <c r="D24" i="26" a="1"/>
  <c r="D24" i="26" s="1"/>
  <c r="C28" i="20" a="1"/>
  <c r="C28" i="20" s="1"/>
  <c r="C29" i="26" a="1"/>
  <c r="C29" i="26" s="1"/>
  <c r="C30" i="16" a="1"/>
  <c r="C30" i="16" s="1"/>
  <c r="C30" i="20" a="1"/>
  <c r="C30" i="20" s="1"/>
  <c r="D28" i="20" a="1"/>
  <c r="D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0" i="26" l="1"/>
  <c r="E28" i="20"/>
  <c r="E22" i="26"/>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7BD12D9A-8DBB-40E8-ACDF-1534CCDDF2C0}">
      <text>
        <r>
          <rPr>
            <b/>
            <sz val="9"/>
            <color indexed="81"/>
            <rFont val="MS P ゴシック"/>
            <family val="3"/>
            <charset val="128"/>
          </rPr>
          <t>協議会の場合は協議会の実情に応じた委員会名に変更してください。</t>
        </r>
      </text>
    </comment>
    <comment ref="J7" authorId="0" shapeId="0" xr:uid="{3E286DBC-9D16-471B-B3DC-AF0A0A36B7E7}">
      <text>
        <r>
          <rPr>
            <b/>
            <sz val="9"/>
            <color indexed="81"/>
            <rFont val="MS P ゴシック"/>
            <family val="3"/>
            <charset val="128"/>
          </rPr>
          <t>印紙貼付は事務局がおこないます。
（協議会の場合は財特委員長または財政局長）</t>
        </r>
      </text>
    </comment>
    <comment ref="B10" authorId="0" shapeId="0" xr:uid="{67267B33-DF3F-4667-B087-0A614338B8A9}">
      <text>
        <r>
          <rPr>
            <b/>
            <sz val="9"/>
            <color indexed="81"/>
            <rFont val="MS P ゴシック"/>
            <family val="3"/>
            <charset val="128"/>
          </rPr>
          <t>協議会の場合は協議会名に変更してください。</t>
        </r>
      </text>
    </comment>
    <comment ref="E17" authorId="0" shapeId="0" xr:uid="{136E44C1-0A2E-4EA4-9164-BC36EB6E23AC}">
      <text>
        <r>
          <rPr>
            <b/>
            <sz val="9"/>
            <color indexed="81"/>
            <rFont val="MS P ゴシック"/>
            <family val="3"/>
            <charset val="128"/>
          </rPr>
          <t>役務提供地が海外の場合は消費税がかからなくなるため、税抜金額と消費税の記載に注意をしてください。</t>
        </r>
      </text>
    </comment>
    <comment ref="B19" authorId="0" shapeId="0" xr:uid="{0625BCFE-5DE5-44A3-9F3A-E0A4E4A9358D}">
      <text>
        <r>
          <rPr>
            <b/>
            <sz val="9"/>
            <color indexed="81"/>
            <rFont val="MS P ゴシック"/>
            <family val="3"/>
            <charset val="128"/>
          </rPr>
          <t>ドロップダウンリストになっています。いずれかを選択してください。</t>
        </r>
      </text>
    </comment>
    <comment ref="B21" authorId="0" shapeId="0" xr:uid="{94E30E7A-1012-48EB-A53B-0628775C9751}">
      <text>
        <r>
          <rPr>
            <b/>
            <sz val="9"/>
            <color indexed="81"/>
            <rFont val="MS P ゴシック"/>
            <family val="3"/>
            <charset val="128"/>
          </rPr>
          <t>ドロップダウンリストになっています。いずれかを選択してください。</t>
        </r>
      </text>
    </comment>
    <comment ref="H21" authorId="0" shapeId="0" xr:uid="{78BCD67F-BA08-4728-AB88-32AAB27037FB}">
      <text>
        <r>
          <rPr>
            <b/>
            <sz val="9"/>
            <color indexed="81"/>
            <rFont val="MS P ゴシック"/>
            <family val="3"/>
            <charset val="128"/>
          </rPr>
          <t>4.その他の場合の手法を記入してください。</t>
        </r>
      </text>
    </comment>
    <comment ref="B22" authorId="0" shapeId="0" xr:uid="{DA0F3B1F-5209-40B1-BB83-DF54B4951741}">
      <text>
        <r>
          <rPr>
            <b/>
            <sz val="9"/>
            <color indexed="81"/>
            <rFont val="MS P ゴシック"/>
            <family val="3"/>
            <charset val="128"/>
          </rPr>
          <t>ドロップダウンリストになっています。契約種別を選択してください</t>
        </r>
      </text>
    </comment>
    <comment ref="C24" authorId="0" shapeId="0" xr:uid="{61D862C6-A646-4F2E-91F1-B62AC94FD87C}">
      <text>
        <r>
          <rPr>
            <b/>
            <sz val="9"/>
            <color indexed="81"/>
            <rFont val="MS P ゴシック"/>
            <family val="3"/>
            <charset val="128"/>
          </rPr>
          <t>→表からリンクしています。</t>
        </r>
      </text>
    </comment>
    <comment ref="J25" authorId="0" shapeId="0" xr:uid="{D5F7F6C3-4FF3-4E71-B07F-5F5A74E24079}">
      <text>
        <r>
          <rPr>
            <b/>
            <sz val="9"/>
            <color indexed="81"/>
            <rFont val="MS P ゴシック"/>
            <family val="3"/>
            <charset val="128"/>
          </rPr>
          <t>消費税込支払金額－消費税、の金額を必ず入れてください。</t>
        </r>
      </text>
    </comment>
    <comment ref="I26" authorId="0" shapeId="0" xr:uid="{6B0CAFC1-74D2-4DA8-82F3-116AA46ABCD8}">
      <text>
        <r>
          <rPr>
            <b/>
            <sz val="9"/>
            <color indexed="81"/>
            <rFont val="MS P ゴシック"/>
            <family val="3"/>
            <charset val="128"/>
          </rPr>
          <t>原則として10％と記載してください。</t>
        </r>
      </text>
    </comment>
    <comment ref="D30" authorId="0" shapeId="0" xr:uid="{919B87A6-0401-441E-A03A-FCF3AA80B6DB}">
      <text>
        <r>
          <rPr>
            <b/>
            <sz val="9"/>
            <color indexed="81"/>
            <rFont val="MS P ゴシック"/>
            <family val="3"/>
            <charset val="128"/>
          </rPr>
          <t>ドロップダウンリストになっています。いずれかを選択してください。</t>
        </r>
      </text>
    </comment>
    <comment ref="D32" authorId="0" shapeId="0" xr:uid="{54E05118-A991-4777-8B10-562BAA77D4FA}">
      <text>
        <r>
          <rPr>
            <b/>
            <sz val="9"/>
            <color indexed="81"/>
            <rFont val="MS P ゴシック"/>
            <family val="3"/>
            <charset val="128"/>
          </rPr>
          <t>ドロップダウンリストになっています。いずれかを選択してください。</t>
        </r>
      </text>
    </comment>
    <comment ref="D38" authorId="0" shapeId="0" xr:uid="{F55B6D30-F668-43A4-820F-DAC12F5987AB}">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D50FB113-58D3-4E05-9223-4C5535B8AC04}">
      <text>
        <r>
          <rPr>
            <b/>
            <sz val="9"/>
            <color indexed="81"/>
            <rFont val="MS P ゴシック"/>
            <family val="3"/>
            <charset val="128"/>
          </rPr>
          <t>契約が法人であれば振込口座も法人であることを確認します。</t>
        </r>
      </text>
    </comment>
    <comment ref="E44" authorId="0" shapeId="0" xr:uid="{3F2F2645-04F6-4DFB-ACC6-1F3EC7D2E676}">
      <text>
        <r>
          <rPr>
            <b/>
            <sz val="9"/>
            <color indexed="81"/>
            <rFont val="MS P ゴシック"/>
            <family val="3"/>
            <charset val="128"/>
          </rPr>
          <t>ドロップダウンリストになっています。いずれかを選択してください。</t>
        </r>
      </text>
    </comment>
    <comment ref="C115" authorId="0" shapeId="0" xr:uid="{7427B0AF-AB8D-4CD4-B5BB-CED62A8AEB33}">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EA5D3E0B-DB57-4807-A801-7BF229E27E4F}">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44CE00A4-0628-4720-85BF-536A999D0FE6}">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<sst xmlns="http://schemas.openxmlformats.org/spreadsheetml/2006/main" count="2181" uniqueCount="1161">
  <si>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</si>
  <si>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</si>
  <si>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</si>
  <si>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</si>
  <si>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</si>
  <si>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</si>
  <si>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</si>
  <si>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</si>
  <si>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</si>
  <si>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</si>
  <si>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</si>
  <si>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</si>
  <si>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</si>
  <si>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</si>
  <si>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</si>
  <si>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</si>
  <si>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</si>
  <si>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</si>
  <si>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</si>
  <si>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</si>
  <si>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</si>
  <si>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</si>
  <si>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</si>
  <si>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</si>
  <si>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</si>
  <si>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</si>
  <si>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</si>
  <si>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</si>
  <si>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</si>
  <si>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</si>
  <si>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</si>
  <si>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</si>
  <si>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</si>
  <si>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</si>
  <si>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</si>
  <si>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</si>
  <si>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</si>
  <si>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</si>
  <si>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</si>
  <si>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</si>
  <si>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</si>
  <si>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</si>
  <si>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</si>
  <si>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</si>
  <si>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</si>
  <si>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</si>
  <si>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</si>
  <si>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</si>
  <si>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</si>
  <si>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</si>
  <si>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</si>
  <si>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</si>
  <si>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</si>
  <si>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</si>
  <si>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</si>
  <si>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</si>
  <si>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</si>
  <si>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</si>
  <si>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</si>
  <si>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</si>
  <si>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</si>
  <si>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</si>
  <si>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</si>
  <si>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</si>
  <si>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</si>
  <si>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</si>
  <si>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</si>
  <si>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</si>
  <si>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</si>
  <si>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</si>
  <si>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</si>
  <si>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</si>
  <si>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</si>
  <si>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</si>
  <si>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</si>
  <si>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</si>
  <si>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</si>
  <si>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</si>
  <si>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</si>
  <si>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</si>
  <si>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</si>
  <si>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</si>
  <si>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</si>
  <si>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</si>
  <si>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</si>
  <si>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</si>
  <si>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</si>
  <si>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</si>
  <si>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</si>
  <si>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</si>
  <si>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</si>
  <si>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</si>
  <si>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</si>
  <si>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</si>
  <si>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</si>
  <si>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</si>
  <si>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</si>
  <si>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</si>
  <si>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</si>
  <si>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</si>
  <si>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</si>
  <si>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</si>
  <si>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</si>
  <si>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</si>
  <si>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</si>
  <si>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</si>
  <si>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</si>
  <si>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</si>
  <si>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</si>
  <si>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</si>
  <si>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</si>
  <si>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</si>
  <si>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</si>
  <si>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</si>
  <si>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</si>
  <si>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</si>
  <si>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</si>
  <si>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</si>
  <si>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</si>
  <si>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</si>
  <si>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</si>
  <si>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</si>
  <si>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</si>
  <si>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</si>
  <si>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</si>
  <si>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</si>
  <si>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</si>
  <si>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</si>
  <si>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</si>
  <si>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</si>
  <si>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</si>
  <si>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</si>
  <si>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</si>
  <si>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</si>
  <si>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</si>
  <si>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</si>
  <si>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</si>
  <si>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</si>
  <si>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</si>
  <si>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</si>
  <si>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</si>
  <si>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</si>
  <si>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</si>
  <si>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</si>
  <si>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</si>
  <si>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</si>
  <si>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</si>
  <si>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</si>
  <si>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</si>
  <si>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</si>
  <si>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</si>
  <si>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</si>
  <si>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</si>
  <si>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</si>
  <si>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</si>
  <si>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</si>
  <si>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</si>
  <si>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</si>
  <si>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</si>
  <si>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</si>
  <si>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</si>
  <si>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</si>
  <si>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</si>
  <si>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</si>
  <si>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</si>
  <si>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</si>
  <si>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</si>
  <si>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</si>
  <si>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</si>
  <si>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</si>
  <si>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</si>
  <si>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</si>
  <si>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</si>
  <si>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</si>
  <si>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</si>
  <si>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</si>
  <si>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</si>
  <si>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</si>
  <si>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</si>
  <si>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</si>
  <si>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</si>
  <si>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</si>
  <si>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</si>
  <si>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</si>
  <si>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</si>
  <si>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</si>
  <si>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</si>
  <si>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</si>
  <si>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</si>
  <si>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</si>
  <si>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</si>
  <si>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</si>
  <si>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</si>
  <si>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</si>
  <si>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</si>
  <si>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</si>
  <si>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</si>
  <si>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</si>
  <si>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</si>
  <si>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</si>
  <si>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</si>
  <si>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</si>
  <si>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</si>
  <si>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</si>
  <si>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</si>
  <si>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</si>
  <si>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</si>
  <si>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</si>
  <si>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</si>
  <si>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</si>
  <si>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</si>
  <si>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</si>
  <si>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</si>
  <si>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</si>
  <si>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</si>
  <si>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</si>
  <si>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</si>
  <si>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</si>
  <si>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</si>
  <si>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</si>
  <si>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</si>
  <si>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</si>
  <si>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</si>
  <si>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</si>
  <si>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</si>
  <si>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</si>
  <si>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</si>
  <si>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</si>
  <si>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</si>
  <si>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</si>
  <si>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</si>
  <si>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</si>
  <si>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</si>
  <si>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</si>
  <si>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</si>
  <si>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</si>
  <si>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</si>
  <si>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</si>
  <si>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</si>
  <si>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</si>
  <si>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</si>
  <si>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</si>
  <si>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</si>
  <si>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</si>
  <si>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</si>
  <si>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</si>
  <si>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</si>
  <si>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</si>
  <si>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</si>
  <si>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</si>
  <si>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</si>
  <si>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</si>
  <si>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</si>
  <si>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</si>
  <si>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</si>
  <si>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</si>
  <si>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</si>
  <si>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</si>
  <si>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</si>
  <si>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</si>
  <si>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</si>
  <si>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</si>
  <si>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</si>
  <si>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</si>
  <si>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</si>
  <si>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</si>
  <si>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</si>
  <si>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</si>
  <si>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</si>
  <si>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</si>
  <si>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</si>
  <si>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</si>
  <si>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</si>
  <si>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</si>
  <si>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</si>
  <si>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</si>
  <si>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</si>
  <si>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</si>
  <si>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</si>
  <si>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</si>
  <si>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</si>
  <si>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</si>
  <si>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</si>
  <si>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</si>
  <si>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</si>
  <si>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</si>
  <si>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</si>
  <si>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</si>
  <si>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</si>
  <si>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</si>
  <si>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</si>
  <si>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</si>
  <si>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</si>
  <si>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</si>
  <si>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</si>
  <si>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</si>
  <si>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</si>
  <si>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</si>
  <si>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</si>
  <si>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</si>
  <si>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</si>
  <si>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</si>
  <si>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</si>
  <si>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</si>
  <si>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</si>
  <si>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</si>
  <si>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</si>
  <si>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</si>
  <si>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</si>
  <si>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</si>
  <si>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</si>
  <si>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</si>
  <si>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</si>
  <si>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</si>
  <si>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</si>
  <si>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</si>
  <si>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</si>
  <si>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</si>
  <si>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</si>
  <si>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</si>
  <si>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</si>
  <si>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</si>
  <si>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</si>
  <si>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</si>
  <si>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</si>
  <si>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</si>
  <si>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</si>
  <si>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</si>
  <si>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</si>
  <si>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</si>
  <si>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</si>
  <si>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</si>
  <si>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</si>
  <si>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</si>
  <si>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</si>
  <si>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</si>
  <si>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</si>
  <si>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</si>
  <si>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</si>
  <si>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</si>
  <si>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</si>
  <si>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</si>
  <si>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</si>
  <si>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</si>
  <si>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</si>
  <si>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</si>
  <si>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</si>
  <si>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</si>
  <si>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</si>
  <si>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</si>
  <si>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</si>
  <si>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</si>
  <si>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</si>
  <si>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</si>
  <si>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</si>
  <si>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</si>
  <si>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</si>
  <si>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</si>
  <si>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</si>
  <si>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</si>
  <si>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</si>
  <si>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</si>
  <si>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</si>
  <si>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</si>
  <si>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</si>
  <si>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</si>
  <si>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</si>
  <si>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</si>
  <si>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</si>
  <si>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</si>
  <si>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</si>
  <si>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</si>
  <si>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</si>
  <si>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</si>
  <si>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</si>
  <si>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</si>
  <si>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</si>
  <si>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</si>
  <si>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</si>
  <si>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</si>
  <si>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</si>
  <si>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</si>
  <si>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</si>
  <si>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</si>
  <si>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</si>
  <si>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</si>
  <si>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</si>
  <si>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</si>
  <si>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</si>
  <si>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</si>
  <si>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</si>
  <si>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</si>
  <si>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</si>
  <si>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</si>
  <si>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</si>
  <si>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</si>
  <si>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</si>
  <si>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</si>
  <si>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</si>
  <si>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</si>
  <si>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</si>
  <si>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</si>
  <si>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</si>
  <si>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</si>
  <si>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</si>
  <si>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</si>
  <si>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</si>
  <si>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</si>
  <si>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</si>
  <si>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</si>
  <si>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</si>
  <si>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</si>
  <si>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</si>
  <si>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</si>
  <si>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</si>
  <si>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</si>
  <si>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</si>
  <si>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</si>
  <si>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</si>
  <si>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</si>
  <si>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</si>
  <si>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</si>
  <si>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</si>
  <si>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</si>
  <si>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</si>
  <si>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</si>
  <si>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</si>
  <si>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</si>
  <si>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</si>
  <si>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</si>
  <si>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</si>
  <si>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</si>
  <si>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</si>
  <si>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</si>
  <si>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</si>
  <si>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</si>
  <si>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</si>
  <si>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</si>
  <si>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</si>
  <si>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</si>
  <si>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</si>
  <si>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</si>
  <si>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</si>
  <si>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</si>
  <si>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</si>
  <si>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</si>
  <si>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</si>
  <si>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</si>
  <si>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</si>
  <si>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</si>
  <si>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</si>
  <si>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</si>
  <si>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</si>
  <si>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</si>
  <si>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</si>
  <si>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</si>
  <si>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</si>
  <si>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</si>
  <si>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</si>
  <si>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</si>
  <si>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</si>
  <si>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</si>
  <si>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</si>
  <si>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</si>
  <si>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</si>
  <si>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</si>
  <si>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</si>
  <si>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</si>
  <si>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</si>
  <si>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</si>
  <si>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</si>
  <si>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</si>
  <si>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</si>
  <si>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</si>
  <si>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</si>
  <si>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</si>
  <si>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</si>
  <si>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</si>
  <si>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</si>
  <si>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</si>
  <si>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</si>
  <si>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</si>
  <si>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</si>
  <si>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</si>
  <si>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</si>
  <si>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</si>
  <si>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</si>
  <si>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</si>
  <si>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</si>
  <si>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</si>
  <si>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</si>
  <si>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</si>
  <si>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</si>
  <si>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</si>
  <si>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</si>
  <si>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</si>
  <si>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</si>
  <si>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</si>
  <si>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</si>
  <si>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</si>
  <si>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</si>
  <si>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</si>
  <si>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</si>
  <si>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</si>
  <si>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</si>
  <si>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</si>
  <si>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</si>
  <si>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</si>
  <si>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</si>
  <si>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</si>
  <si>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</si>
  <si>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</si>
  <si>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</si>
  <si>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</si>
  <si>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</si>
  <si>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</si>
  <si>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</si>
  <si>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</si>
  <si>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</si>
  <si>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</si>
  <si>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</si>
  <si>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</si>
  <si>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</si>
  <si>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</si>
  <si>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</si>
  <si>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</si>
  <si>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</si>
  <si>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</si>
  <si>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</si>
  <si>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</si>
  <si>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</si>
  <si>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</si>
  <si>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</si>
  <si>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</si>
  <si>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</si>
  <si>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</si>
  <si>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</si>
  <si>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</si>
  <si>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</si>
  <si>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</si>
  <si>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</si>
  <si>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</si>
  <si>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</si>
  <si>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</si>
  <si>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</si>
  <si>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</si>
  <si>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</si>
  <si>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</si>
  <si>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</si>
  <si>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</si>
  <si>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</si>
  <si>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</si>
  <si>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</si>
  <si>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</si>
  <si>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</si>
  <si>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</si>
  <si>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</si>
  <si>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</si>
  <si>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</si>
  <si>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</si>
  <si>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</si>
  <si>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</si>
  <si>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</si>
  <si>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</si>
  <si>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</si>
  <si>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</si>
  <si>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</si>
  <si>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</si>
  <si>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</si>
  <si>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</si>
  <si>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</si>
  <si>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</si>
  <si>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</si>
  <si>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</si>
  <si>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</si>
  <si>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</si>
  <si>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</si>
  <si>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</si>
  <si>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</si>
  <si>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</si>
  <si>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</si>
  <si>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</si>
  <si>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</si>
  <si>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</si>
  <si>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</si>
  <si>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</si>
  <si>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</si>
  <si>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</si>
  <si>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</si>
  <si>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</si>
  <si>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</si>
  <si>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</si>
  <si>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</si>
  <si>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</si>
  <si>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</si>
  <si>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</si>
  <si>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</si>
  <si>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</si>
  <si>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</si>
  <si>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</si>
  <si>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</si>
  <si>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</si>
  <si>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</si>
  <si>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</si>
  <si>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</si>
  <si>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</si>
  <si>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</si>
  <si>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</si>
  <si>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</si>
  <si>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</si>
  <si>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</si>
  <si>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</si>
  <si>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</si>
  <si>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</si>
  <si>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</si>
  <si>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</si>
  <si>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</si>
  <si>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</si>
  <si>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</si>
  <si>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</si>
  <si>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</si>
  <si>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</si>
  <si>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</si>
  <si>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</si>
  <si>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</si>
  <si>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</si>
  <si>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</si>
  <si>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</si>
  <si>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</si>
  <si>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</si>
  <si>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</si>
  <si>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</si>
  <si>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</si>
  <si>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</si>
  <si>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</si>
  <si>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</si>
  <si>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</si>
  <si>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</si>
  <si>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</si>
  <si>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</si>
  <si>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</si>
  <si>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</si>
  <si>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</si>
  <si>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</si>
  <si>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</si>
  <si>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</si>
  <si>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</si>
  <si>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</si>
  <si>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</si>
  <si>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</si>
  <si>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</si>
  <si>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</si>
  <si>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</si>
  <si>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</si>
  <si>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</si>
  <si>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</si>
  <si>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</si>
  <si>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</si>
  <si>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</si>
  <si>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</si>
  <si>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</si>
  <si>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</si>
  <si>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</si>
  <si>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</si>
  <si>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</si>
  <si>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</si>
  <si>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</si>
  <si>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</si>
  <si>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</si>
  <si>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</si>
  <si>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</si>
  <si>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</si>
  <si>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</si>
  <si>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</si>
  <si>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</si>
  <si>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</si>
  <si>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</si>
  <si>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</si>
  <si>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</si>
  <si>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</si>
  <si>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</si>
  <si>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</si>
  <si>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</si>
  <si>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</si>
  <si>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</si>
  <si>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</si>
  <si>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</si>
  <si>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</si>
  <si>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</si>
  <si>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</si>
  <si>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</si>
  <si>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</si>
  <si>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</si>
  <si>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</si>
  <si>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</si>
  <si>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</si>
  <si>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</si>
  <si>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</si>
  <si>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</si>
  <si>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</si>
  <si>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</si>
  <si>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</si>
  <si>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</si>
  <si>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</si>
  <si>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</si>
  <si>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</si>
  <si>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</si>
  <si>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</si>
  <si>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</si>
  <si>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</si>
  <si>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</si>
  <si>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</si>
  <si>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</si>
  <si>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</si>
  <si>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</si>
  <si>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</si>
  <si>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</si>
  <si>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</si>
  <si>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</si>
  <si>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</si>
  <si>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</si>
  <si>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</si>
  <si>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</si>
  <si>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</si>
  <si>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</si>
  <si>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</si>
  <si>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</si>
  <si>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</si>
  <si>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</si>
  <si>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</si>
  <si>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</si>
  <si>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</si>
  <si>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</si>
  <si>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</si>
  <si>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</si>
  <si>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</si>
  <si>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</si>
  <si>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</si>
  <si>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</si>
  <si>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</si>
  <si>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</si>
  <si>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</si>
  <si>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</si>
  <si>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</si>
  <si>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</si>
  <si>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</si>
  <si>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</si>
  <si>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</si>
  <si>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</si>
  <si>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</si>
  <si>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</si>
  <si>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</si>
  <si>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</si>
  <si>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</si>
  <si>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</si>
  <si>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</si>
  <si>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</si>
  <si>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</si>
  <si>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</si>
  <si>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</si>
  <si>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</si>
  <si>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</si>
  <si>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</si>
  <si>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</si>
  <si>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</si>
  <si>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</si>
  <si>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</si>
  <si>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</si>
  <si>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</si>
  <si>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</si>
  <si>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講演等出演に関する事前広報について、新聞、テレビ、ラジオ等の各種広告媒体並びに公益社団法人 日本青年会議所ホ-ムペ-ジ及び広報誌への指定を受けた写真の掲載　及び講演要旨、講師プロフィ-ルの掲載</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</si>
  <si>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</si>
  <si>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</si>
  <si>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</si>
  <si>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</si>
  <si>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</si>
  <si>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</si>
  <si>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</si>
  <si>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</si>
  <si>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</si>
  <si>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</si>
  <si>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</si>
  <si>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源泉所得税＝支給額-手取額</t>
    <rPh sb="0" eb="2">
      <t>ゲンセン</t>
    </rPh>
    <rPh sb="2" eb="4">
      <t>ショトク</t>
    </rPh>
    <rPh sb="4" eb="5">
      <t>ゼイ</t>
    </rPh>
    <rPh sb="6" eb="9">
      <t>シキュウガク</t>
    </rPh>
    <rPh sb="10" eb="12">
      <t>テド</t>
    </rPh>
    <rPh sb="12" eb="13">
      <t>ガク</t>
    </rPh>
    <phoneticPr fontId="6"/>
  </si>
  <si>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</si>
  <si>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</si>
  <si>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</si>
  <si>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</si>
  <si>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</si>
  <si>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</si>
  <si>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</si>
  <si>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</si>
  <si>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</si>
  <si>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</si>
  <si>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</si>
  <si>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</si>
  <si>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</si>
  <si>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</si>
  <si>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</si>
  <si>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</si>
  <si>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</si>
  <si>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</si>
  <si>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</si>
  <si>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</si>
  <si>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</si>
  <si>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</si>
  <si>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</si>
  <si>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</si>
  <si>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</si>
  <si>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</si>
  <si>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</si>
  <si>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</si>
  <si>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</si>
  <si>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</si>
  <si>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</si>
  <si>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</si>
  <si>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</si>
  <si>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</si>
  <si>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</si>
  <si>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</si>
  <si>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</si>
  <si>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</si>
  <si>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</si>
  <si>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</si>
  <si>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</si>
  <si>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</si>
  <si>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</si>
  <si>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</si>
  <si>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</si>
  <si>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</si>
  <si>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</si>
  <si>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</si>
  <si>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</si>
  <si>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</si>
  <si>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</si>
  <si>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</si>
  <si>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</si>
  <si>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</si>
  <si>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</si>
  <si>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</si>
  <si>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</si>
  <si>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</si>
  <si>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</si>
  <si>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</si>
  <si>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</si>
  <si>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</si>
  <si>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</si>
  <si>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</si>
  <si>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</si>
  <si>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</si>
  <si>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</si>
  <si>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</si>
  <si>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</si>
  <si>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</si>
  <si>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</si>
  <si>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</si>
  <si>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</si>
  <si>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</si>
  <si>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</si>
  <si>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</si>
  <si>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</si>
  <si>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</si>
  <si>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</si>
  <si>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</si>
  <si>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</si>
  <si>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</si>
  <si>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</si>
  <si>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</si>
  <si>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</si>
  <si>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</si>
  <si>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</si>
  <si>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</si>
  <si>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</si>
  <si>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</si>
  <si>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</si>
  <si>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</si>
  <si>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</si>
  <si>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</si>
  <si>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</si>
  <si>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</si>
  <si>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</si>
  <si>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</si>
  <si>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</si>
  <si>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</si>
  <si>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</si>
  <si>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</si>
  <si>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</si>
  <si>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</si>
  <si>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</si>
  <si>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</si>
  <si>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</si>
  <si>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</si>
  <si>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</si>
  <si>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</si>
  <si>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</si>
  <si>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</si>
  <si>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</si>
  <si>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</si>
  <si>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</si>
  <si>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</si>
  <si>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</si>
  <si>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</si>
  <si>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</si>
  <si>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</si>
  <si>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</si>
  <si>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</si>
  <si>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</si>
  <si>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</si>
  <si>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</si>
  <si>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</si>
  <si>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</si>
  <si>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</si>
  <si>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</si>
  <si>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</si>
  <si>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2024年度本会計</t>
    <rPh sb="4" eb="6">
      <t>ネンド</t>
    </rPh>
    <rPh sb="6" eb="7">
      <t>ホン</t>
    </rPh>
    <rPh sb="7" eb="9">
      <t>カイケイ</t>
    </rPh>
    <phoneticPr fontId="6"/>
  </si>
  <si>
    <t>公益社団法人日本青年会議所</t>
    <phoneticPr fontId="6"/>
  </si>
  <si>
    <t>　　　　会議・委員会　宛</t>
  </si>
  <si>
    <t>(登録番号　T7010005015589）</t>
    <rPh sb="1" eb="3">
      <t>トウロク</t>
    </rPh>
    <rPh sb="3" eb="5">
      <t>バンゴウ</t>
    </rPh>
    <phoneticPr fontId="6"/>
  </si>
  <si>
    <t>公益社団法人日本青年会議所からの講演等の依頼について、日本青年会議所の理事会審議の可決を条件として、下記及び裏面記載の各条項を了知し、承諾いたします。</t>
    <phoneticPr fontId="6"/>
  </si>
  <si>
    <t>1.講演</t>
  </si>
  <si>
    <t>1.個人契約</t>
  </si>
  <si>
    <t>円)(税抜金額</t>
    <rPh sb="3" eb="5">
      <t>ゼイヌ</t>
    </rPh>
    <rPh sb="5" eb="7">
      <t>キンガク</t>
    </rPh>
    <phoneticPr fontId="6"/>
  </si>
  <si>
    <t>円）(税率10％)</t>
    <rPh sb="3" eb="5">
      <t>ゼイリツ</t>
    </rPh>
    <phoneticPr fontId="6"/>
  </si>
  <si>
    <t>本件出演依頼に際し、公益社団法人日本青年会議所において作成した下記成果物の権利については、公益社団法人日本青年会議所に帰属するものとしてその利用を承諾致します。</t>
    <phoneticPr fontId="6"/>
  </si>
  <si>
    <t>講演の録音、録画、及び他会場への同時中継、並びに公益社団法人日本青年会議所ホ-ムペ-ジ他、インタ-ネットを利用した同時無償配信（但し、公益社団法人日本青年会議所が指定した者の利用も含む事とします）</t>
    <phoneticPr fontId="6"/>
  </si>
  <si>
    <t>前項（5）につき、公益社団法人日本青年会議所ホ-ムペ-ジ他、インタ-ネットを利用した無償配信（但し、公益社団法人日本青年会議所が指定した者の利用も含む事とします）</t>
    <phoneticPr fontId="6"/>
  </si>
  <si>
    <t>録画物、出演者が講演等にて自ら使用した資料、及び講演等で撮影した画像・動画につき、公益社団法人日本青年会議所ホ-ムペ-ジ他、インタ-ネットを利用した無償配信（ただし、公益社団法人日本青年会議所が指定した者の利用も含む事とします）　</t>
    <rPh sb="45" eb="47">
      <t>ホウジン</t>
    </rPh>
    <rPh sb="47" eb="49">
      <t>ニッポン</t>
    </rPh>
    <phoneticPr fontId="6"/>
  </si>
  <si>
    <t>公益社団法人日本青年会議所ホ-ムペ-ジ他、インタ-ネットを利用した各種配信につき、この配信期間については、2年間の配信とします。ただし、期間満了後、出演者（契約者）より申し出がない限り、公益社団法人日本青年会議所ホ-ムペ-ジ他、インタ-ネットを利用した配信を終了するまでの間、継続して公開することに異議ありません。</t>
    <phoneticPr fontId="6"/>
  </si>
  <si>
    <t>公益社団法人日本青年会議所（インタ-ネットを利用する配信の場合は、公益社団法人日本青年会議所の指定する者も含む）が、講演等の文章化・要旨の作成等を行うときには、事前に内容確認を行うものとします。なお、上記（3）中の公益社団法人日本青年会議所が指定した者は下記のとおりとします。</t>
    <phoneticPr fontId="6"/>
  </si>
  <si>
    <t>X(旧Twitter)   (https://twitter.com/)</t>
    <rPh sb="2" eb="3">
      <t>キュウ</t>
    </rPh>
    <phoneticPr fontId="6"/>
  </si>
  <si>
    <t>e-みらせん       (https://e-mirasen.jp/)</t>
  </si>
  <si>
    <t>YouTube        (https://www.youtube.com/)</t>
    <phoneticPr fontId="6"/>
  </si>
  <si>
    <t>ニコニコ生放送  (https://live.nicovideo.jp/)</t>
  </si>
  <si>
    <t>源泉所得税発生時、税務書類作成事務の為、契約者は公益社団法人日本青年会議所へマイナンバ-を提供するとともに、公益社団法人日本青年会議所は、取得したマイナンバ-を適切に管理・保管・破棄し、税務書類作成事務以外に使用しないものとします。また、マイナンバ-取得後に、講師が変更になった場合は、本会事務局において様式4別表を破棄させていただきます。</t>
    <phoneticPr fontId="6"/>
  </si>
  <si>
    <t>講師より提供された個人情報については、公益社団法人日本青年会議所個人情報管理規程により、厳格に管理願います。</t>
    <phoneticPr fontId="6"/>
  </si>
  <si>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</si>
  <si>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</si>
  <si>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</si>
  <si>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</si>
  <si>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</si>
  <si>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</si>
  <si>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</si>
  <si>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</si>
  <si>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</si>
  <si>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</si>
  <si>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</si>
  <si>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</si>
  <si>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</si>
  <si>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</si>
  <si>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</si>
  <si>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</si>
  <si>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</si>
  <si>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</si>
  <si>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</si>
  <si>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</si>
  <si>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</si>
  <si>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</si>
  <si>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</si>
  <si>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</si>
  <si>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</si>
  <si>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</si>
  <si>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</si>
  <si>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</si>
  <si>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</si>
  <si>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</si>
  <si>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</si>
  <si>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</si>
  <si>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</si>
  <si>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</si>
  <si>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</si>
  <si>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</si>
  <si>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</si>
  <si>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</si>
  <si>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</si>
  <si>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</si>
  <si>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</si>
  <si>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</si>
  <si>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</si>
  <si>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</si>
  <si>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</si>
  <si>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</si>
  <si>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</si>
  <si>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</si>
  <si>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</si>
  <si>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</si>
  <si>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</si>
  <si>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</si>
  <si>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</si>
  <si>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</si>
  <si>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</si>
  <si>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</si>
  <si>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</si>
  <si>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</si>
  <si>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</si>
  <si>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</si>
  <si>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</si>
  <si>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</si>
  <si>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</si>
  <si>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</si>
  <si>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</si>
  <si>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</si>
  <si>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</si>
  <si>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</si>
  <si>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</si>
  <si>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</si>
  <si>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</si>
  <si>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</si>
  <si>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</si>
  <si>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</si>
  <si>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</si>
  <si>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</si>
  <si>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</si>
  <si>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</si>
  <si>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</si>
  <si>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</si>
  <si>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</si>
  <si>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</si>
  <si>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</si>
  <si>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</si>
  <si>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</si>
  <si>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</si>
  <si>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</si>
  <si>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</si>
  <si>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</si>
  <si>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</si>
  <si>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</si>
  <si>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</si>
  <si>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</si>
  <si>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</si>
  <si>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</si>
  <si>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</si>
  <si>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</si>
  <si>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</si>
  <si>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</si>
  <si>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</si>
  <si>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</si>
  <si>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</si>
  <si>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</si>
  <si>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</si>
  <si>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</si>
  <si>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</si>
  <si>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</si>
  <si>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</si>
  <si>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</si>
  <si>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</si>
  <si>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</si>
  <si>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</si>
  <si>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</si>
  <si>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</si>
  <si>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</si>
  <si>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</si>
  <si>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</si>
  <si>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</si>
  <si>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</si>
  <si>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</si>
  <si>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</si>
  <si>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</si>
  <si>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</si>
  <si>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</si>
  <si>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</si>
  <si>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</si>
  <si>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</si>
  <si>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</si>
  <si>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</si>
  <si>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</si>
  <si>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</si>
  <si>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</si>
  <si>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</si>
  <si>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</si>
  <si>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</si>
  <si>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</si>
  <si>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</si>
  <si>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</si>
  <si>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</si>
  <si>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</si>
  <si>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</si>
  <si>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</si>
  <si>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</si>
  <si>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</si>
  <si>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</si>
  <si>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</si>
  <si>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</si>
  <si>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</si>
  <si>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</si>
  <si>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</si>
  <si>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</si>
  <si>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</si>
  <si>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</si>
  <si>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</si>
  <si>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</si>
  <si>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</si>
  <si>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</si>
  <si>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</si>
  <si>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</si>
  <si>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</si>
  <si>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</si>
  <si>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</si>
  <si>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</si>
  <si>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</si>
  <si>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</si>
  <si>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</si>
  <si>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</si>
  <si>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</si>
  <si>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</si>
  <si>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</si>
  <si>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</si>
  <si>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</si>
  <si>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</si>
  <si>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</si>
  <si>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</si>
  <si>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</si>
  <si>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</si>
  <si>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</si>
  <si>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</si>
  <si>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</si>
  <si>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</si>
  <si>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</si>
  <si>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</si>
  <si>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　 謝礼が0円(無償)の場合は必ず0円を記載してください。</t>
    <rPh sb="2" eb="4">
      <t>シャレイ</t>
    </rPh>
    <rPh sb="6" eb="7">
      <t>エン</t>
    </rPh>
    <rPh sb="8" eb="10">
      <t>ムショウ</t>
    </rPh>
    <rPh sb="12" eb="14">
      <t>バアイ</t>
    </rPh>
    <rPh sb="15" eb="16">
      <t>カナラ</t>
    </rPh>
    <rPh sb="18" eb="19">
      <t>エン</t>
    </rPh>
    <rPh sb="20" eb="22">
      <t>キサイ</t>
    </rPh>
    <phoneticPr fontId="6"/>
  </si>
  <si>
    <t>※謝礼金額が未記載の場合、課税対象になるため、</t>
    <rPh sb="1" eb="4">
      <t>シャレイキン</t>
    </rPh>
    <rPh sb="4" eb="5">
      <t>ガク</t>
    </rPh>
    <rPh sb="6" eb="9">
      <t>ミキサイ</t>
    </rPh>
    <rPh sb="10" eb="12">
      <t>バアイ</t>
    </rPh>
    <rPh sb="13" eb="15">
      <t>カゼイ</t>
    </rPh>
    <rPh sb="15" eb="17">
      <t>タイショウ</t>
    </rPh>
    <phoneticPr fontId="6"/>
  </si>
  <si>
    <t>0円及び無償</t>
    <rPh sb="1" eb="2">
      <t>エン</t>
    </rPh>
    <rPh sb="2" eb="3">
      <t>オヨ</t>
    </rPh>
    <rPh sb="4" eb="6">
      <t>ムショウ</t>
    </rPh>
    <phoneticPr fontId="6"/>
  </si>
  <si>
    <t>未記載</t>
    <phoneticPr fontId="6"/>
  </si>
  <si>
    <t>未記載</t>
    <rPh sb="0" eb="3">
      <t>ミキサイ</t>
    </rPh>
    <phoneticPr fontId="6"/>
  </si>
  <si>
    <t>記載内容</t>
    <rPh sb="0" eb="2">
      <t>キサイ</t>
    </rPh>
    <rPh sb="2" eb="4">
      <t>ナイヨウ</t>
    </rPh>
    <phoneticPr fontId="6"/>
  </si>
  <si>
    <t xml:space="preserve">       上記の収支差額(余剰金)は、第　　　回理事会の承認を経て一般会計に繰り入れる</t>
    <phoneticPr fontId="6"/>
  </si>
  <si>
    <t>〇</t>
    <phoneticPr fontId="6"/>
  </si>
  <si>
    <t>2026年度 財審様式フォ-ム</t>
    <rPh sb="4" eb="6">
      <t>ネンド</t>
    </rPh>
    <rPh sb="7" eb="8">
      <t>ザイ</t>
    </rPh>
    <rPh sb="8" eb="9">
      <t>シン</t>
    </rPh>
    <rPh sb="9" eb="10">
      <t>ヨウ</t>
    </rPh>
    <rPh sb="10" eb="11">
      <t>シキ</t>
    </rPh>
    <phoneticPr fontId="6"/>
  </si>
  <si>
    <t>2026年　　　月　　　日</t>
    <rPh sb="4" eb="5">
      <t>ネン</t>
    </rPh>
    <rPh sb="8" eb="9">
      <t>ツキ</t>
    </rPh>
    <rPh sb="12" eb="13">
      <t>ヒ</t>
    </rPh>
    <phoneticPr fontId="6"/>
  </si>
  <si>
    <t>3）納付後、速やかに源泉所得税納付報告書［様式54］を日本JC事務局経理宛にFAＸ(03-3265-2409)でご報告下さい。</t>
    <phoneticPr fontId="6"/>
  </si>
  <si>
    <t>自　2026年　　　月　　　日</t>
    <phoneticPr fontId="6"/>
  </si>
  <si>
    <t>至　2026年　　　月　　　日</t>
    <phoneticPr fontId="6"/>
  </si>
  <si>
    <t>1　一括の場合　2026年　　月　　日までに</t>
    <phoneticPr fontId="6"/>
  </si>
  <si>
    <t>乙は、甲に対して、事業・活動等の成果を取りまとめた報告書及び会計報告書を、2026年　　月　　日又は事業・活動等の完了日から　　　ヶ月以内に提出しなければならない。</t>
    <phoneticPr fontId="6"/>
  </si>
  <si>
    <t>2026年　 　月　 　日</t>
    <phoneticPr fontId="6"/>
  </si>
  <si>
    <t>東京都千代田区麹町2丁目12番1号 VORT半蔵門7F</t>
    <rPh sb="7" eb="9">
      <t>コウジマチ</t>
    </rPh>
    <rPh sb="22" eb="25">
      <t>ハンゾウモン</t>
    </rPh>
    <phoneticPr fontId="6"/>
  </si>
  <si>
    <t>2026年 　　月　　 日</t>
    <rPh sb="4" eb="5">
      <t>ネン</t>
    </rPh>
    <rPh sb="8" eb="9">
      <t>ツキ</t>
    </rPh>
    <rPh sb="12" eb="13">
      <t>ヒ</t>
    </rPh>
    <phoneticPr fontId="47"/>
  </si>
  <si>
    <t>2026年　　月　　日</t>
    <rPh sb="4" eb="5">
      <t>トシ</t>
    </rPh>
    <rPh sb="7" eb="8">
      <t>ツキ</t>
    </rPh>
    <rPh sb="10" eb="11">
      <t>ヒ</t>
    </rPh>
    <phoneticPr fontId="6"/>
  </si>
  <si>
    <t>公益社団法人 日本青年会議所　会頭　加藤　大将　殿</t>
    <rPh sb="0" eb="2">
      <t>コウエキ</t>
    </rPh>
    <rPh sb="18" eb="20">
      <t>カトウ</t>
    </rPh>
    <rPh sb="21" eb="23">
      <t>タイショウ</t>
    </rPh>
    <phoneticPr fontId="6"/>
  </si>
  <si>
    <t>（専務理事　 伊住　公一朗  殿）</t>
    <rPh sb="7" eb="8">
      <t>イ</t>
    </rPh>
    <rPh sb="8" eb="9">
      <t>スミ</t>
    </rPh>
    <rPh sb="10" eb="13">
      <t>コウイチロウ</t>
    </rPh>
    <phoneticPr fontId="6"/>
  </si>
  <si>
    <t>　　2026年 　　　月　　　 日 ～ 2026年　　　 月　　　 日</t>
    <phoneticPr fontId="6"/>
  </si>
  <si>
    <t>　　　　　　　　　　　　　2026年 　　　月 　　　　日</t>
    <phoneticPr fontId="6"/>
  </si>
  <si>
    <t>　公益社団法人 日本青年会議所　専務理事　　 伊住　公一朗　　      印　　</t>
    <rPh sb="1" eb="3">
      <t>コウエキ</t>
    </rPh>
    <rPh sb="23" eb="24">
      <t>イ</t>
    </rPh>
    <rPh sb="24" eb="25">
      <t>スミ</t>
    </rPh>
    <rPh sb="26" eb="29">
      <t>コウイチロウ</t>
    </rPh>
    <phoneticPr fontId="6"/>
  </si>
  <si>
    <t>TEL：03-3234-5601　FAX：03-3265-2409</t>
    <phoneticPr fontId="6"/>
  </si>
  <si>
    <t>　　2026年　　　 月　　　 日 ～ 2026年　　　 月　　　 日</t>
    <phoneticPr fontId="6"/>
  </si>
  <si>
    <t>〒102-0083　東京都千代田区麹町2-12-1 VORT半蔵門7F　公益社団法人 日本青年会議所　事務局経理　宛て</t>
    <rPh sb="10" eb="12">
      <t>トウキョウ</t>
    </rPh>
    <rPh sb="12" eb="13">
      <t>ト</t>
    </rPh>
    <rPh sb="13" eb="17">
      <t>チヨダク</t>
    </rPh>
    <rPh sb="17" eb="19">
      <t>コウジマチ</t>
    </rPh>
    <rPh sb="30" eb="33">
      <t>ハンゾウモン</t>
    </rPh>
    <phoneticPr fontId="6"/>
  </si>
  <si>
    <t>専務理事　伊住　公一朗　殿</t>
    <rPh sb="0" eb="1">
      <t>セン</t>
    </rPh>
    <rPh sb="1" eb="2">
      <t>ツトム</t>
    </rPh>
    <rPh sb="2" eb="3">
      <t>リ</t>
    </rPh>
    <rPh sb="3" eb="4">
      <t>コト</t>
    </rPh>
    <rPh sb="5" eb="6">
      <t>イ</t>
    </rPh>
    <rPh sb="6" eb="7">
      <t>スミ</t>
    </rPh>
    <rPh sb="8" eb="11">
      <t>コウイチロウ</t>
    </rPh>
    <rPh sb="12" eb="13">
      <t>ドノ</t>
    </rPh>
    <phoneticPr fontId="6"/>
  </si>
  <si>
    <t>2026年度</t>
    <rPh sb="4" eb="6">
      <t>ネンド</t>
    </rPh>
    <phoneticPr fontId="6"/>
  </si>
  <si>
    <t>（送付先：日本JC事務局　経理宛　FAX　03-3265-2409　TEL　03-3234-5601　）　</t>
    <rPh sb="1" eb="3">
      <t>ソウフ</t>
    </rPh>
    <rPh sb="3" eb="4">
      <t>サキ</t>
    </rPh>
    <rPh sb="9" eb="12">
      <t>ジムキョク</t>
    </rPh>
    <rPh sb="13" eb="15">
      <t>ケイリ</t>
    </rPh>
    <rPh sb="15" eb="16">
      <t>ア</t>
    </rPh>
    <phoneticPr fontId="6"/>
  </si>
  <si>
    <t>2026年度</t>
    <rPh sb="4" eb="5">
      <t>ネン</t>
    </rPh>
    <phoneticPr fontId="6"/>
  </si>
  <si>
    <t>同一口座を同時に２つの事業で使用しないようにしてください。（たとえば、上記3では、A口座について、2026年5月15日を使用終了日としておりますので、次にA口座を使う場合は使用開始日が2026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</si>
  <si>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2026年　　月　　日</t>
    <rPh sb="4" eb="5">
      <t>ネン</t>
    </rPh>
    <rPh sb="7" eb="8">
      <t>ガツ</t>
    </rPh>
    <rPh sb="10" eb="11">
      <t>ニチ</t>
    </rPh>
    <phoneticPr fontId="6"/>
  </si>
  <si>
    <t>2026年　月　日</t>
    <rPh sb="4" eb="5">
      <t>ネン</t>
    </rPh>
    <rPh sb="6" eb="7">
      <t>ガツ</t>
    </rPh>
    <rPh sb="8" eb="9">
      <t>ニチ</t>
    </rPh>
    <phoneticPr fontId="6"/>
  </si>
  <si>
    <t>2026年 　　月　　 日</t>
    <phoneticPr fontId="6"/>
  </si>
  <si>
    <t>1源泉所得税の納付後、日本JC事務局経理へFAX（03-3265-2409）送信、もしくはスキャンデ-タを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</si>
  <si>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2026年 　　月　　 日</t>
    <rPh sb="4" eb="5">
      <t>ネン</t>
    </rPh>
    <rPh sb="8" eb="9">
      <t>ガツ</t>
    </rPh>
    <rPh sb="12" eb="13">
      <t>ニチ</t>
    </rPh>
    <phoneticPr fontId="6"/>
  </si>
  <si>
    <t>2026年 　　月 　　日　</t>
    <rPh sb="4" eb="5">
      <t>ネン</t>
    </rPh>
    <rPh sb="8" eb="9">
      <t>ガツ</t>
    </rPh>
    <rPh sb="12" eb="13">
      <t>ニチ</t>
    </rPh>
    <phoneticPr fontId="6"/>
  </si>
  <si>
    <t>財審様式6（別表）を日本JC経理へ　2026年 　　月　　 日に提出済みです。　　</t>
    <rPh sb="0" eb="2">
      <t>ザイシン</t>
    </rPh>
    <rPh sb="2" eb="4">
      <t>ヨウシキ</t>
    </rPh>
    <rPh sb="6" eb="8">
      <t>ベッピョウ</t>
    </rPh>
    <rPh sb="14" eb="16">
      <t>ケイリ</t>
    </rPh>
    <rPh sb="32" eb="34">
      <t>テイシュツ</t>
    </rPh>
    <rPh sb="34" eb="35">
      <t>ズ</t>
    </rPh>
    <phoneticPr fontId="6"/>
  </si>
  <si>
    <t>7【徴収義務者】欄の「住所」欄に「東京都千代田区麹町2-12-1 7F」と</t>
    <rPh sb="24" eb="26">
      <t>コウジマチ</t>
    </rPh>
    <phoneticPr fontId="6"/>
  </si>
  <si>
    <t>　印字されていない場合は、「東京都千代田区麹町2-12-1 7F」とご記入ください。</t>
    <phoneticPr fontId="6"/>
  </si>
  <si>
    <t xml:space="preserve">      日本JC事務局経理宛にFAＸ（03-3265-2409）送信、もしくはスキャンデ-タを</t>
    <rPh sb="34" eb="36">
      <t>ソウシン</t>
    </rPh>
    <phoneticPr fontId="6"/>
  </si>
  <si>
    <t>2026年 月 日</t>
    <rPh sb="4" eb="5">
      <t>ネン</t>
    </rPh>
    <rPh sb="6" eb="7">
      <t>ガツ</t>
    </rPh>
    <rPh sb="8" eb="9">
      <t>ニチ</t>
    </rPh>
    <phoneticPr fontId="6"/>
  </si>
  <si>
    <t>（日本JCマ-ク入り封筒用）</t>
    <rPh sb="8" eb="9">
      <t>イ</t>
    </rPh>
    <rPh sb="10" eb="12">
      <t>フウトウ</t>
    </rPh>
    <rPh sb="12" eb="13">
      <t>ヨウ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</si>
</sst>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medium">
        <color auto="1"/>
      </left>
      <right style="medium">
        <color auto="1"/>
      </right>
      <top style="medium">
        <color auto="1"/>
      </top>
      <bottom style="medium">
        <color auto="1"/>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38" fontId="18" fillId="3" borderId="0" xfId="6" applyFont="1" applyFill="1" applyAlignment="1">
      <alignment vertical="center"/>
    </xf>
    <xf numFmtId="0" fontId="0" fillId="3" borderId="120" xfId="24" applyFont="1" applyFill="1" applyBorder="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5" fillId="3" borderId="0" xfId="24" applyFill="1" applyAlignment="1">
      <alignment horizontal="center" vertical="center"/>
    </xf>
    <xf numFmtId="0" fontId="0" fillId="3" borderId="124" xfId="24" applyFont="1" applyFill="1" applyBorder="1">
      <alignment vertical="center"/>
    </xf>
    <xf numFmtId="0" fontId="0" fillId="3" borderId="125" xfId="24" applyFont="1" applyFill="1" applyBorder="1">
      <alignment vertical="center"/>
    </xf>
    <xf numFmtId="0" fontId="7" fillId="0" borderId="0" xfId="5" applyFill="1" applyBorder="1" applyAlignment="1">
      <alignment horizontal="left" vertical="center"/>
    </xf>
    <xf numFmtId="0" fontId="5" fillId="0" borderId="126"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6" xfId="6" applyNumberFormat="1" applyFont="1" applyBorder="1" applyAlignment="1">
      <alignment horizontal="right" wrapText="1"/>
    </xf>
    <xf numFmtId="31" fontId="0" fillId="0" borderId="126"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7" xfId="6" applyFont="1" applyFill="1" applyBorder="1" applyAlignment="1">
      <alignment horizontal="center" vertical="center" wrapText="1"/>
    </xf>
    <xf numFmtId="0" fontId="0" fillId="0" borderId="128"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29" xfId="6" applyFont="1" applyFill="1" applyBorder="1" applyAlignment="1">
      <alignment horizontal="center" vertical="center" wrapText="1"/>
    </xf>
    <xf numFmtId="0" fontId="18" fillId="0" borderId="130"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1" xfId="6" applyFont="1" applyFill="1" applyBorder="1" applyAlignment="1">
      <alignment horizontal="center" vertical="center" wrapText="1"/>
    </xf>
    <xf numFmtId="0" fontId="6" fillId="0" borderId="132"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3" xfId="6" applyFont="1" applyBorder="1" applyAlignment="1">
      <alignment horizontal="right"/>
    </xf>
    <xf numFmtId="38" fontId="18" fillId="0" borderId="134"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5"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6" xfId="6" applyFont="1" applyBorder="1" applyAlignment="1">
      <alignment horizontal="right"/>
    </xf>
    <xf numFmtId="38" fontId="18" fillId="0" borderId="130"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7"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8"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7" xfId="6" applyFont="1" applyFill="1" applyBorder="1" applyAlignment="1">
      <alignment horizontal="right"/>
    </xf>
    <xf numFmtId="0" fontId="18" fillId="0" borderId="9" xfId="6" applyNumberFormat="1" applyFont="1" applyBorder="1" applyAlignment="1">
      <alignment horizontal="center"/>
    </xf>
    <xf numFmtId="38" fontId="18" fillId="0" borderId="137"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8"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3" xfId="6" applyNumberFormat="1" applyFont="1" applyBorder="1" applyAlignment="1">
      <alignment horizontal="right"/>
    </xf>
    <xf numFmtId="177" fontId="18" fillId="0" borderId="134" xfId="6" applyNumberFormat="1" applyFont="1" applyBorder="1" applyAlignment="1">
      <alignment horizontal="right"/>
    </xf>
    <xf numFmtId="177" fontId="18" fillId="0" borderId="8" xfId="6" applyNumberFormat="1" applyFont="1" applyBorder="1" applyAlignment="1">
      <alignment horizontal="right"/>
    </xf>
    <xf numFmtId="177" fontId="18" fillId="0" borderId="135" xfId="6" applyNumberFormat="1" applyFont="1" applyBorder="1" applyAlignment="1">
      <alignment horizontal="right"/>
    </xf>
    <xf numFmtId="56" fontId="18" fillId="0" borderId="3" xfId="6" applyNumberFormat="1" applyFont="1" applyBorder="1" applyAlignment="1">
      <alignment horizontal="center"/>
    </xf>
    <xf numFmtId="177" fontId="18" fillId="0" borderId="136" xfId="6" applyNumberFormat="1" applyFont="1" applyBorder="1" applyAlignment="1">
      <alignment horizontal="right"/>
    </xf>
    <xf numFmtId="177" fontId="18" fillId="0" borderId="130" xfId="6" applyNumberFormat="1" applyFont="1" applyBorder="1" applyAlignment="1">
      <alignment horizontal="right"/>
    </xf>
    <xf numFmtId="177" fontId="18" fillId="0" borderId="4" xfId="6" applyNumberFormat="1" applyFont="1" applyBorder="1" applyAlignment="1">
      <alignment horizontal="right"/>
    </xf>
    <xf numFmtId="177" fontId="23" fillId="0" borderId="137" xfId="6" applyNumberFormat="1" applyFont="1" applyBorder="1" applyAlignment="1">
      <alignment horizontal="right"/>
    </xf>
    <xf numFmtId="177" fontId="18" fillId="0" borderId="6" xfId="6" applyNumberFormat="1" applyFont="1" applyBorder="1" applyAlignment="1">
      <alignment horizontal="right"/>
    </xf>
    <xf numFmtId="177" fontId="23" fillId="0" borderId="138"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7" xfId="6" applyNumberFormat="1" applyFont="1" applyFill="1" applyBorder="1" applyAlignment="1">
      <alignment horizontal="right"/>
    </xf>
    <xf numFmtId="177" fontId="18" fillId="0" borderId="137"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2" xfId="21" applyFont="1" applyBorder="1" applyAlignment="1">
      <alignment horizontal="center" vertical="center"/>
    </xf>
    <xf numFmtId="0" fontId="24" fillId="0" borderId="142" xfId="21" applyFont="1" applyBorder="1" applyAlignment="1">
      <alignment horizontal="center"/>
    </xf>
    <xf numFmtId="0" fontId="0" fillId="0" borderId="134" xfId="21" applyFont="1" applyBorder="1" applyAlignment="1">
      <alignment horizontal="center"/>
    </xf>
    <xf numFmtId="0" fontId="5" fillId="0" borderId="141" xfId="21" applyBorder="1" applyAlignment="1">
      <alignment horizontal="center"/>
    </xf>
    <xf numFmtId="0" fontId="5" fillId="0" borderId="133" xfId="21" applyBorder="1" applyAlignment="1">
      <alignment horizontal="center"/>
    </xf>
    <xf numFmtId="0" fontId="5" fillId="0" borderId="140"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77" fillId="5" borderId="0" xfId="0" applyFont="1" applyFill="1"/>
    <xf numFmtId="0" fontId="51" fillId="5" borderId="0" xfId="0" applyFont="1" applyFill="1"/>
    <xf numFmtId="0" fontId="77" fillId="5" borderId="70" xfId="0" applyFont="1" applyFill="1" applyBorder="1" applyAlignment="1">
      <alignment horizontal="left" vertical="center" wrapText="1"/>
    </xf>
    <xf numFmtId="0" fontId="77" fillId="5" borderId="70" xfId="0" applyFont="1" applyFill="1" applyBorder="1" applyAlignment="1">
      <alignment horizontal="right" vertical="center" wrapText="1"/>
    </xf>
    <xf numFmtId="180" fontId="77" fillId="5" borderId="70" xfId="6" applyNumberFormat="1" applyFont="1" applyFill="1" applyBorder="1" applyAlignment="1">
      <alignment horizontal="right" vertical="center" wrapText="1"/>
    </xf>
    <xf numFmtId="0" fontId="77" fillId="5" borderId="84" xfId="0" applyFont="1" applyFill="1" applyBorder="1" applyAlignment="1">
      <alignment horizontal="center" vertical="center" wrapText="1"/>
    </xf>
    <xf numFmtId="0" fontId="0" fillId="5" borderId="143" xfId="0" applyFill="1" applyBorder="1"/>
    <xf numFmtId="178" fontId="0" fillId="6" borderId="143" xfId="0" applyNumberFormat="1" applyFill="1" applyBorder="1"/>
    <xf numFmtId="179" fontId="0" fillId="5" borderId="143" xfId="0" applyNumberFormat="1" applyFill="1" applyBorder="1" applyAlignment="1">
      <alignment horizontal="center" shrinkToFit="1"/>
    </xf>
    <xf numFmtId="178" fontId="0" fillId="5" borderId="143" xfId="0" applyNumberFormat="1" applyFill="1" applyBorder="1"/>
    <xf numFmtId="178" fontId="0" fillId="5" borderId="143" xfId="0" applyNumberFormat="1" applyFill="1" applyBorder="1" applyAlignment="1">
      <alignment horizontal="center" shrinkToFit="1"/>
    </xf>
    <xf numFmtId="176" fontId="0" fillId="5" borderId="143" xfId="0" applyNumberFormat="1" applyFill="1" applyBorder="1" applyAlignment="1">
      <alignment horizontal="center" shrinkToFit="1"/>
    </xf>
    <xf numFmtId="176" fontId="0" fillId="6" borderId="143" xfId="0" applyNumberFormat="1" applyFill="1" applyBorder="1"/>
    <xf numFmtId="0" fontId="0" fillId="0" borderId="0" xfId="13" applyFont="1" applyAlignment="1">
      <alignment horizontal="left"/>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9"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64" fillId="0" borderId="50"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0" fontId="17" fillId="0" borderId="0" xfId="0" applyFont="1" applyAlignment="1">
      <alignment horizontal="center" wrapText="1"/>
    </xf>
    <xf numFmtId="0" fontId="10" fillId="0" borderId="0" xfId="0" applyFont="1" applyAlignment="1">
      <alignment horizontal="center"/>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38" fontId="12" fillId="0" borderId="3" xfId="6" applyFont="1" applyBorder="1" applyAlignment="1">
      <alignment vertical="center"/>
    </xf>
    <xf numFmtId="38" fontId="12" fillId="0" borderId="2"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38" fontId="12" fillId="0" borderId="79" xfId="6" applyFont="1" applyBorder="1" applyAlignment="1">
      <alignment vertical="center"/>
    </xf>
    <xf numFmtId="38" fontId="12" fillId="0" borderId="80" xfId="6" applyFont="1" applyBorder="1" applyAlignment="1">
      <alignment vertical="center"/>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8" fillId="3" borderId="0" xfId="24" applyFont="1" applyFill="1" applyAlignment="1">
      <alignment horizontal="left" vertical="center" wrapText="1"/>
    </xf>
    <xf numFmtId="0" fontId="18" fillId="3" borderId="0" xfId="24" applyFont="1" applyFill="1" applyAlignment="1">
      <alignment horizontal="left" vertical="center" wrapText="1" shrinkToFit="1"/>
    </xf>
    <xf numFmtId="0" fontId="18" fillId="3" borderId="0" xfId="24" applyFont="1" applyFill="1" applyAlignment="1">
      <alignment horizontal="left" vertical="center" shrinkToFit="1"/>
    </xf>
    <xf numFmtId="0" fontId="18" fillId="3" borderId="0" xfId="24" applyFont="1" applyFill="1" applyAlignment="1">
      <alignment horizontal="left" vertical="top" wrapText="1" shrinkToFit="1"/>
    </xf>
    <xf numFmtId="0" fontId="18" fillId="3" borderId="0" xfId="0" applyFont="1" applyFill="1" applyAlignment="1">
      <alignment horizontal="left" wrapText="1"/>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0" fontId="0" fillId="3" borderId="47" xfId="24" applyFont="1" applyFill="1" applyBorder="1" applyAlignment="1">
      <alignment horizontal="distributed" vertical="center" inden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26" fillId="3" borderId="0" xfId="24" applyFont="1" applyFill="1" applyAlignment="1">
      <alignment horizontal="center" vertical="center"/>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0" xfId="24" applyFont="1" applyFill="1" applyAlignment="1">
      <alignment horizontal="left" vertical="center"/>
    </xf>
    <xf numFmtId="0" fontId="19" fillId="3" borderId="0" xfId="24" applyFont="1" applyFill="1" applyAlignment="1">
      <alignment horizontal="left" vertical="top" wrapText="1"/>
    </xf>
    <xf numFmtId="0" fontId="0" fillId="3" borderId="0" xfId="24" applyFont="1" applyFill="1" applyAlignment="1">
      <alignment horizontal="right" vertical="center"/>
    </xf>
    <xf numFmtId="0" fontId="5" fillId="3" borderId="0" xfId="24" applyFill="1" applyAlignment="1">
      <alignment horizontal="distributed" vertical="center" indent="1"/>
    </xf>
    <xf numFmtId="0" fontId="0" fillId="6" borderId="0" xfId="0" applyFill="1" applyAlignment="1">
      <alignment horizontal="left"/>
    </xf>
    <xf numFmtId="0" fontId="0" fillId="3" borderId="0" xfId="24" applyFont="1" applyFill="1" applyAlignment="1">
      <alignment horizontal="distributed" vertical="center" indent="1"/>
    </xf>
    <xf numFmtId="0" fontId="0" fillId="6" borderId="0" xfId="24" applyFont="1" applyFill="1" applyAlignment="1">
      <alignment horizontal="left" vertical="center" shrinkToFit="1"/>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top" wrapText="1"/>
    </xf>
    <xf numFmtId="0" fontId="0" fillId="6" borderId="0" xfId="24" applyFont="1" applyFill="1" applyAlignment="1">
      <alignment horizontal="center" vertical="center" wrapText="1"/>
    </xf>
    <xf numFmtId="0" fontId="61" fillId="5" borderId="0" xfId="0" applyFont="1" applyFill="1" applyAlignment="1">
      <alignment horizont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22" fillId="0" borderId="0" xfId="20" applyFont="1" applyAlignment="1">
      <alignment horizontal="left" vertical="center"/>
    </xf>
    <xf numFmtId="0" fontId="26" fillId="0" borderId="0" xfId="20" applyFont="1" applyAlignment="1">
      <alignment horizontal="left" vertical="center"/>
    </xf>
    <xf numFmtId="0" fontId="22" fillId="0" borderId="0" xfId="20" applyFont="1" applyAlignment="1">
      <alignment horizontal="left" vertical="center" wrapText="1"/>
    </xf>
    <xf numFmtId="0" fontId="22" fillId="0" borderId="0" xfId="20" applyFont="1" applyAlignment="1">
      <alignment horizontal="left" vertical="center" wrapText="1" indent="1"/>
    </xf>
    <xf numFmtId="0" fontId="46" fillId="0" borderId="0" xfId="20" applyFont="1" applyAlignment="1">
      <alignment horizontal="left" vertical="center" wrapText="1" indent="1"/>
    </xf>
    <xf numFmtId="0" fontId="45" fillId="0" borderId="0" xfId="20" applyFont="1" applyAlignment="1">
      <alignment horizontal="left" vertical="center"/>
    </xf>
    <xf numFmtId="0" fontId="22" fillId="0" borderId="0" xfId="20" applyFont="1" applyAlignment="1">
      <alignment horizontal="left" vertical="center"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49" fontId="18"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3" xfId="21" applyFont="1" applyBorder="1" applyAlignment="1">
      <alignment horizontal="left" vertical="center"/>
    </xf>
    <xf numFmtId="0" fontId="0" fillId="0" borderId="2" xfId="21" applyFont="1" applyBorder="1" applyAlignment="1">
      <alignment horizontal="left" vertical="center"/>
    </xf>
    <xf numFmtId="0" fontId="0" fillId="0" borderId="69" xfId="21" applyFont="1" applyBorder="1" applyAlignment="1">
      <alignment horizontal="left" vertical="center"/>
    </xf>
    <xf numFmtId="0" fontId="25" fillId="0" borderId="0" xfId="21" applyFont="1" applyAlignment="1">
      <alignment horizontal="right" vertical="center"/>
    </xf>
    <xf numFmtId="0" fontId="20" fillId="0" borderId="0" xfId="21" applyFont="1" applyAlignment="1">
      <alignment horizontal="right" vertical="center"/>
    </xf>
    <xf numFmtId="0" fontId="21" fillId="0" borderId="0" xfId="21" applyFont="1" applyAlignment="1">
      <alignment horizontal="center" vertical="center"/>
    </xf>
    <xf numFmtId="0" fontId="20" fillId="0" borderId="0" xfId="21" applyFont="1" applyAlignment="1">
      <alignment horizontal="left" vertical="center" wrapText="1"/>
    </xf>
    <xf numFmtId="0" fontId="20" fillId="0" borderId="0" xfId="21" applyFont="1" applyAlignment="1">
      <alignment horizontal="left" vertical="center"/>
    </xf>
    <xf numFmtId="0" fontId="5" fillId="0" borderId="11" xfId="19" applyBorder="1" applyAlignment="1">
      <alignment horizontal="left" vertical="center"/>
    </xf>
    <xf numFmtId="0" fontId="20" fillId="0" borderId="0" xfId="21" applyFont="1" applyAlignment="1">
      <alignment horizontal="left" vertical="center" shrinkToFit="1"/>
    </xf>
    <xf numFmtId="0" fontId="20" fillId="0" borderId="0" xfId="21" applyFont="1" applyAlignment="1">
      <alignment horizontal="center" vertical="center" wrapText="1"/>
    </xf>
    <xf numFmtId="0" fontId="20"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left"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3" xfId="16" applyFont="1" applyBorder="1" applyAlignment="1">
      <alignment horizontal="justify" vertical="center" wrapText="1"/>
    </xf>
    <xf numFmtId="0" fontId="20" fillId="0" borderId="2" xfId="16" applyFont="1" applyBorder="1" applyAlignment="1">
      <alignment horizontal="justify" vertical="center" wrapText="1"/>
    </xf>
    <xf numFmtId="0" fontId="20" fillId="0" borderId="18" xfId="16" applyFont="1" applyBorder="1" applyAlignment="1">
      <alignment horizontal="justify" vertical="center" wrapText="1"/>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2" fillId="0" borderId="2" xfId="23" applyFont="1" applyBorder="1" applyAlignment="1">
      <alignment horizontal="left" vertical="center"/>
    </xf>
    <xf numFmtId="0" fontId="15"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2" fillId="0" borderId="9" xfId="0" applyNumberFormat="1" applyFont="1" applyBorder="1" applyAlignment="1">
      <alignment horizontal="center" vertical="center"/>
    </xf>
    <xf numFmtId="49" fontId="12" fillId="0" borderId="136"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7" xfId="6" applyFont="1" applyFill="1" applyBorder="1" applyAlignment="1">
      <alignment horizontal="center" vertical="center" wrapText="1"/>
    </xf>
    <xf numFmtId="38" fontId="18" fillId="0" borderId="129" xfId="6" applyFont="1" applyFill="1" applyBorder="1" applyAlignment="1">
      <alignment horizontal="center" vertical="center" wrapText="1"/>
    </xf>
    <xf numFmtId="38" fontId="18" fillId="0" borderId="131"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39"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9" xfId="11" applyFont="1" applyBorder="1" applyAlignment="1">
      <alignment horizontal="center"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32" fillId="0" borderId="0" xfId="14" applyFont="1" applyAlignment="1">
      <alignment horizontal="center" vertical="center"/>
    </xf>
    <xf numFmtId="0" fontId="13" fillId="0" borderId="0" xfId="14" applyFont="1" applyAlignment="1">
      <alignment horizontal="center" vertical="center"/>
    </xf>
    <xf numFmtId="177" fontId="15" fillId="0" borderId="9" xfId="14" applyNumberFormat="1" applyFont="1" applyBorder="1" applyAlignment="1">
      <alignment vertical="center"/>
    </xf>
    <xf numFmtId="0" fontId="15" fillId="0" borderId="4" xfId="14" applyFont="1" applyBorder="1" applyAlignment="1">
      <alignment horizontal="center" vertical="center"/>
    </xf>
    <xf numFmtId="0" fontId="15" fillId="0" borderId="9" xfId="14"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xf numFmtId="0" fontId="12" fillId="0" borderId="0" xfId="14" applyFont="1" applyAlignment="1">
      <alignment horizontal="center" vertical="center"/>
    </xf>
    <xf numFmtId="183" fontId="15" fillId="0" borderId="9" xfId="14" applyNumberFormat="1" applyFont="1" applyBorder="1" applyAlignment="1">
      <alignment vertical="center"/>
    </xf>
    <xf numFmtId="0" fontId="18" fillId="0" borderId="0" xfId="14" applyFont="1" applyAlignment="1">
      <alignment horizontal="center" vertical="center"/>
    </xf>
    <xf numFmtId="0" fontId="15" fillId="0" borderId="0" xfId="14" applyFont="1" applyAlignment="1">
      <alignment horizontal="left" vertical="top" wrapText="1"/>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AB58548D-9EDE-4D13-AF5A-9C675C273FB6}"/>
            </a:ext>
          </a:extLst>
        </xdr:cNvPr>
        <xdr:cNvGrpSpPr>
          <a:grpSpLocks/>
        </xdr:cNvGrpSpPr>
      </xdr:nvGrpSpPr>
      <xdr:grpSpPr bwMode="auto">
        <a:xfrm>
          <a:off x="9277350" y="2173605"/>
          <a:ext cx="1312545" cy="702945"/>
          <a:chOff x="12013471" y="1724025"/>
          <a:chExt cx="3611212" cy="247650"/>
        </a:xfrm>
      </xdr:grpSpPr>
      <xdr:sp macro="" textlink="">
        <xdr:nvSpPr>
          <xdr:cNvPr id="3" name="角丸四角形吹き出し 15">
            <a:extLst>
              <a:ext uri="{FF2B5EF4-FFF2-40B4-BE49-F238E27FC236}">
                <a16:creationId xmlns:a16="http://schemas.microsoft.com/office/drawing/2014/main" id="{B33BB011-4CF1-E759-8CB1-385ECEABD79B}"/>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97F923C0-5D2D-FFD3-9C17-F90126A318D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4BC1A100-EC02-4079-9D7E-A8E4870D70FF}"/>
            </a:ext>
          </a:extLst>
        </xdr:cNvPr>
        <xdr:cNvSpPr/>
      </xdr:nvSpPr>
      <xdr:spPr bwMode="auto">
        <a:xfrm>
          <a:off x="609600" y="169545"/>
          <a:ext cx="1946902" cy="46049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23920" y="7467600"/>
          <a:ext cx="194056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090150" y="7806690"/>
          <a:ext cx="497840" cy="34036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742680" y="7806690"/>
          <a:ext cx="447040" cy="34036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668770" y="8949690"/>
          <a:ext cx="746760" cy="34036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6924040" y="9452610"/>
          <a:ext cx="447040" cy="34417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045700" y="9006840"/>
          <a:ext cx="440690" cy="35052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view="pageBreakPreview" zoomScaleNormal="100" zoomScaleSheetLayoutView="100" workbookViewId="0">
      <selection sqref="A1:Q1"/>
    </sheetView>
  </sheetViews>
  <sheetFormatPr defaultColWidth="13" defaultRowHeight="13.2"/>
  <cols>
    <col min="1" max="1" width="5.88671875" style="1" bestFit="1" customWidth="1"/>
    <col min="2" max="2" width="23.109375" style="1" customWidth="1"/>
    <col min="3" max="16" width="3.109375" style="1" bestFit="1" customWidth="1"/>
    <col min="17" max="17" width="40.109375" style="1" bestFit="1" customWidth="1"/>
    <col min="18" max="16384" width="13" style="1"/>
  </cols>
  <sheetData>
    <row r="1" spans="1:18" ht="33.75" customHeight="1">
      <c r="A1" s="761" t="s">
        <v>1125</v>
      </c>
      <c r="B1" s="761"/>
      <c r="C1" s="761"/>
      <c r="D1" s="761"/>
      <c r="E1" s="761"/>
      <c r="F1" s="761"/>
      <c r="G1" s="761"/>
      <c r="H1" s="761"/>
      <c r="I1" s="761"/>
      <c r="J1" s="761"/>
      <c r="K1" s="761"/>
      <c r="L1" s="761"/>
      <c r="M1" s="761"/>
      <c r="N1" s="761"/>
      <c r="O1" s="761"/>
      <c r="P1" s="761"/>
      <c r="Q1" s="761"/>
    </row>
    <row r="2" spans="1:18" ht="5.25" customHeight="1">
      <c r="A2" s="417"/>
      <c r="B2" s="417"/>
      <c r="C2" s="417"/>
      <c r="D2" s="417"/>
      <c r="E2" s="417"/>
      <c r="F2" s="417"/>
      <c r="G2" s="417"/>
      <c r="H2" s="417"/>
      <c r="I2" s="417"/>
      <c r="J2" s="417"/>
      <c r="K2" s="417"/>
      <c r="L2" s="417"/>
      <c r="M2" s="417"/>
      <c r="N2" s="417"/>
      <c r="O2" s="417"/>
      <c r="P2" s="417"/>
      <c r="Q2" s="418"/>
    </row>
    <row r="3" spans="1:18" ht="26.4">
      <c r="A3" s="96" t="s">
        <v>219</v>
      </c>
      <c r="B3" s="97" t="s">
        <v>119</v>
      </c>
      <c r="C3" s="97"/>
      <c r="D3" s="97"/>
      <c r="E3" s="97"/>
      <c r="F3" s="97"/>
      <c r="G3" s="97"/>
      <c r="H3" s="97"/>
      <c r="I3" s="97"/>
      <c r="J3" s="97"/>
      <c r="K3" s="97"/>
      <c r="L3" s="97"/>
      <c r="M3" s="97"/>
      <c r="N3" s="97"/>
      <c r="O3" s="97"/>
      <c r="P3" s="97"/>
      <c r="Q3" s="97" t="s">
        <v>635</v>
      </c>
    </row>
    <row r="4" spans="1:18" ht="27" customHeight="1">
      <c r="A4" s="764"/>
      <c r="B4" s="765"/>
      <c r="C4" s="762" t="s">
        <v>463</v>
      </c>
      <c r="D4" s="763"/>
      <c r="E4" s="762" t="s">
        <v>464</v>
      </c>
      <c r="F4" s="763"/>
      <c r="G4" s="766" t="s">
        <v>462</v>
      </c>
      <c r="H4" s="767"/>
      <c r="I4" s="762" t="s">
        <v>465</v>
      </c>
      <c r="J4" s="763"/>
      <c r="K4" s="762" t="s">
        <v>466</v>
      </c>
      <c r="L4" s="763"/>
      <c r="M4" s="762" t="s">
        <v>467</v>
      </c>
      <c r="N4" s="763"/>
      <c r="O4" s="766" t="s">
        <v>462</v>
      </c>
      <c r="P4" s="767"/>
      <c r="Q4" s="431" t="s">
        <v>636</v>
      </c>
    </row>
    <row r="5" spans="1:18" ht="21" customHeight="1">
      <c r="A5" s="749" t="s">
        <v>264</v>
      </c>
      <c r="B5" s="750"/>
      <c r="C5" s="105" t="s">
        <v>215</v>
      </c>
      <c r="D5" s="105" t="s">
        <v>216</v>
      </c>
      <c r="E5" s="105" t="s">
        <v>215</v>
      </c>
      <c r="F5" s="105" t="s">
        <v>216</v>
      </c>
      <c r="G5" s="105" t="s">
        <v>215</v>
      </c>
      <c r="H5" s="105" t="s">
        <v>216</v>
      </c>
      <c r="I5" s="105" t="s">
        <v>215</v>
      </c>
      <c r="J5" s="105" t="s">
        <v>216</v>
      </c>
      <c r="K5" s="105" t="s">
        <v>215</v>
      </c>
      <c r="L5" s="105" t="s">
        <v>216</v>
      </c>
      <c r="M5" s="105" t="s">
        <v>215</v>
      </c>
      <c r="N5" s="105" t="s">
        <v>216</v>
      </c>
      <c r="O5" s="105" t="s">
        <v>215</v>
      </c>
      <c r="P5" s="105" t="s">
        <v>216</v>
      </c>
      <c r="Q5" s="121" t="s">
        <v>637</v>
      </c>
    </row>
    <row r="6" spans="1:18" ht="15" customHeight="1">
      <c r="A6" s="120"/>
      <c r="B6" s="416" t="s">
        <v>489</v>
      </c>
      <c r="C6" s="105" t="s">
        <v>218</v>
      </c>
      <c r="D6" s="105" t="s">
        <v>781</v>
      </c>
      <c r="E6" s="105" t="s">
        <v>218</v>
      </c>
      <c r="F6" s="105" t="s">
        <v>781</v>
      </c>
      <c r="G6" s="105" t="s">
        <v>781</v>
      </c>
      <c r="H6" s="105" t="s">
        <v>218</v>
      </c>
      <c r="I6" s="105" t="s">
        <v>218</v>
      </c>
      <c r="J6" s="105" t="s">
        <v>781</v>
      </c>
      <c r="K6" s="105" t="s">
        <v>218</v>
      </c>
      <c r="L6" s="105" t="s">
        <v>781</v>
      </c>
      <c r="M6" s="105" t="s">
        <v>218</v>
      </c>
      <c r="N6" s="105" t="s">
        <v>781</v>
      </c>
      <c r="O6" s="105" t="s">
        <v>781</v>
      </c>
      <c r="P6" s="105" t="s">
        <v>338</v>
      </c>
      <c r="Q6" s="223"/>
    </row>
    <row r="7" spans="1:18" ht="15" customHeight="1">
      <c r="A7" s="120"/>
      <c r="B7" s="122" t="s">
        <v>750</v>
      </c>
      <c r="C7" s="105" t="s">
        <v>218</v>
      </c>
      <c r="D7" s="105" t="s">
        <v>781</v>
      </c>
      <c r="E7" s="105" t="s">
        <v>218</v>
      </c>
      <c r="F7" s="105" t="s">
        <v>218</v>
      </c>
      <c r="G7" s="105" t="s">
        <v>781</v>
      </c>
      <c r="H7" s="105" t="s">
        <v>781</v>
      </c>
      <c r="I7" s="105" t="s">
        <v>218</v>
      </c>
      <c r="J7" s="105" t="s">
        <v>218</v>
      </c>
      <c r="K7" s="105" t="s">
        <v>218</v>
      </c>
      <c r="L7" s="105" t="s">
        <v>218</v>
      </c>
      <c r="M7" s="105" t="s">
        <v>218</v>
      </c>
      <c r="N7" s="105" t="s">
        <v>218</v>
      </c>
      <c r="O7" s="105" t="s">
        <v>781</v>
      </c>
      <c r="P7" s="105" t="s">
        <v>781</v>
      </c>
      <c r="Q7" s="223"/>
    </row>
    <row r="8" spans="1:18" ht="15" customHeight="1">
      <c r="A8" s="123" t="s">
        <v>134</v>
      </c>
      <c r="B8" s="122" t="s">
        <v>136</v>
      </c>
      <c r="C8" s="105" t="s">
        <v>218</v>
      </c>
      <c r="D8" s="105" t="s">
        <v>781</v>
      </c>
      <c r="E8" s="105" t="s">
        <v>218</v>
      </c>
      <c r="F8" s="105" t="s">
        <v>218</v>
      </c>
      <c r="G8" s="105" t="s">
        <v>781</v>
      </c>
      <c r="H8" s="105" t="s">
        <v>781</v>
      </c>
      <c r="I8" s="105" t="s">
        <v>218</v>
      </c>
      <c r="J8" s="105" t="s">
        <v>218</v>
      </c>
      <c r="K8" s="105" t="s">
        <v>218</v>
      </c>
      <c r="L8" s="105" t="s">
        <v>218</v>
      </c>
      <c r="M8" s="105" t="s">
        <v>218</v>
      </c>
      <c r="N8" s="105" t="s">
        <v>338</v>
      </c>
      <c r="O8" s="105" t="s">
        <v>781</v>
      </c>
      <c r="P8" s="105" t="s">
        <v>781</v>
      </c>
      <c r="Q8" s="124"/>
    </row>
    <row r="9" spans="1:18" s="419" customFormat="1" ht="15" hidden="1" customHeight="1">
      <c r="A9" s="333" t="s">
        <v>68</v>
      </c>
      <c r="B9" s="334" t="s">
        <v>138</v>
      </c>
      <c r="C9" s="335" t="s">
        <v>218</v>
      </c>
      <c r="D9" s="335" t="s">
        <v>781</v>
      </c>
      <c r="E9" s="335" t="s">
        <v>218</v>
      </c>
      <c r="F9" s="335" t="s">
        <v>218</v>
      </c>
      <c r="G9" s="335" t="s">
        <v>781</v>
      </c>
      <c r="H9" s="335" t="s">
        <v>781</v>
      </c>
      <c r="I9" s="335" t="s">
        <v>218</v>
      </c>
      <c r="J9" s="335" t="s">
        <v>218</v>
      </c>
      <c r="K9" s="335" t="s">
        <v>218</v>
      </c>
      <c r="L9" s="335" t="s">
        <v>218</v>
      </c>
      <c r="M9" s="335" t="s">
        <v>781</v>
      </c>
      <c r="N9" s="335" t="s">
        <v>781</v>
      </c>
      <c r="O9" s="335" t="s">
        <v>781</v>
      </c>
      <c r="P9" s="335" t="s">
        <v>781</v>
      </c>
      <c r="Q9" s="336" t="s">
        <v>234</v>
      </c>
      <c r="R9" s="1"/>
    </row>
    <row r="10" spans="1:18" ht="15" customHeight="1">
      <c r="A10" s="123" t="s">
        <v>68</v>
      </c>
      <c r="B10" s="122" t="s">
        <v>145</v>
      </c>
      <c r="C10" s="105" t="s">
        <v>218</v>
      </c>
      <c r="D10" s="105" t="s">
        <v>781</v>
      </c>
      <c r="E10" s="105" t="s">
        <v>218</v>
      </c>
      <c r="F10" s="105" t="s">
        <v>218</v>
      </c>
      <c r="G10" s="105" t="s">
        <v>781</v>
      </c>
      <c r="H10" s="105" t="s">
        <v>781</v>
      </c>
      <c r="I10" s="105" t="s">
        <v>781</v>
      </c>
      <c r="J10" s="105" t="s">
        <v>781</v>
      </c>
      <c r="K10" s="105" t="s">
        <v>781</v>
      </c>
      <c r="L10" s="105" t="s">
        <v>781</v>
      </c>
      <c r="M10" s="105" t="s">
        <v>781</v>
      </c>
      <c r="N10" s="105" t="s">
        <v>781</v>
      </c>
      <c r="O10" s="105" t="s">
        <v>781</v>
      </c>
      <c r="P10" s="105" t="s">
        <v>781</v>
      </c>
      <c r="Q10" s="124"/>
    </row>
    <row r="11" spans="1:18" ht="15" customHeight="1">
      <c r="A11" s="123" t="s">
        <v>135</v>
      </c>
      <c r="B11" s="122" t="s">
        <v>107</v>
      </c>
      <c r="C11" s="105" t="s">
        <v>218</v>
      </c>
      <c r="D11" s="105" t="s">
        <v>781</v>
      </c>
      <c r="E11" s="105" t="s">
        <v>218</v>
      </c>
      <c r="F11" s="105" t="s">
        <v>218</v>
      </c>
      <c r="G11" s="105" t="s">
        <v>781</v>
      </c>
      <c r="H11" s="105" t="s">
        <v>781</v>
      </c>
      <c r="I11" s="105" t="s">
        <v>781</v>
      </c>
      <c r="J11" s="105" t="s">
        <v>781</v>
      </c>
      <c r="K11" s="105" t="s">
        <v>781</v>
      </c>
      <c r="L11" s="105" t="s">
        <v>781</v>
      </c>
      <c r="M11" s="105" t="s">
        <v>781</v>
      </c>
      <c r="N11" s="105" t="s">
        <v>781</v>
      </c>
      <c r="O11" s="105" t="s">
        <v>781</v>
      </c>
      <c r="P11" s="105" t="s">
        <v>781</v>
      </c>
      <c r="Q11" s="124"/>
    </row>
    <row r="12" spans="1:18" ht="21" customHeight="1">
      <c r="A12" s="123" t="s">
        <v>137</v>
      </c>
      <c r="B12" s="122" t="s">
        <v>430</v>
      </c>
      <c r="C12" s="105" t="s">
        <v>218</v>
      </c>
      <c r="D12" s="105" t="s">
        <v>781</v>
      </c>
      <c r="E12" s="105" t="s">
        <v>218</v>
      </c>
      <c r="F12" s="105" t="s">
        <v>218</v>
      </c>
      <c r="G12" s="105" t="s">
        <v>781</v>
      </c>
      <c r="H12" s="105" t="s">
        <v>781</v>
      </c>
      <c r="I12" s="105" t="s">
        <v>218</v>
      </c>
      <c r="J12" s="105" t="s">
        <v>218</v>
      </c>
      <c r="K12" s="105" t="s">
        <v>218</v>
      </c>
      <c r="L12" s="105" t="s">
        <v>218</v>
      </c>
      <c r="M12" s="105" t="s">
        <v>218</v>
      </c>
      <c r="N12" s="105" t="s">
        <v>218</v>
      </c>
      <c r="O12" s="105" t="s">
        <v>781</v>
      </c>
      <c r="P12" s="105" t="s">
        <v>781</v>
      </c>
      <c r="Q12" s="124" t="s">
        <v>335</v>
      </c>
      <c r="R12" s="98"/>
    </row>
    <row r="13" spans="1:18" ht="21" customHeight="1">
      <c r="A13" s="123" t="s">
        <v>139</v>
      </c>
      <c r="B13" s="122" t="s">
        <v>235</v>
      </c>
      <c r="C13" s="105" t="s">
        <v>217</v>
      </c>
      <c r="D13" s="105" t="s">
        <v>781</v>
      </c>
      <c r="E13" s="105" t="s">
        <v>217</v>
      </c>
      <c r="F13" s="105" t="s">
        <v>336</v>
      </c>
      <c r="G13" s="105" t="s">
        <v>781</v>
      </c>
      <c r="H13" s="105" t="s">
        <v>781</v>
      </c>
      <c r="I13" s="105" t="s">
        <v>217</v>
      </c>
      <c r="J13" s="105" t="s">
        <v>336</v>
      </c>
      <c r="K13" s="105" t="s">
        <v>781</v>
      </c>
      <c r="L13" s="105" t="s">
        <v>781</v>
      </c>
      <c r="M13" s="105" t="s">
        <v>217</v>
      </c>
      <c r="N13" s="105" t="s">
        <v>217</v>
      </c>
      <c r="O13" s="105" t="s">
        <v>781</v>
      </c>
      <c r="P13" s="105" t="s">
        <v>781</v>
      </c>
      <c r="Q13" s="121" t="s">
        <v>357</v>
      </c>
      <c r="R13" s="98"/>
    </row>
    <row r="14" spans="1:18" ht="15" customHeight="1">
      <c r="A14" s="123" t="s">
        <v>140</v>
      </c>
      <c r="B14" s="122" t="s">
        <v>220</v>
      </c>
      <c r="C14" s="105" t="s">
        <v>217</v>
      </c>
      <c r="D14" s="105" t="s">
        <v>781</v>
      </c>
      <c r="E14" s="105" t="s">
        <v>217</v>
      </c>
      <c r="F14" s="105" t="s">
        <v>265</v>
      </c>
      <c r="G14" s="105" t="s">
        <v>781</v>
      </c>
      <c r="H14" s="105" t="s">
        <v>781</v>
      </c>
      <c r="I14" s="105" t="s">
        <v>265</v>
      </c>
      <c r="J14" s="105" t="s">
        <v>265</v>
      </c>
      <c r="K14" s="105" t="s">
        <v>265</v>
      </c>
      <c r="L14" s="105" t="s">
        <v>265</v>
      </c>
      <c r="M14" s="105" t="s">
        <v>781</v>
      </c>
      <c r="N14" s="105" t="s">
        <v>781</v>
      </c>
      <c r="O14" s="105" t="s">
        <v>781</v>
      </c>
      <c r="P14" s="105" t="s">
        <v>781</v>
      </c>
      <c r="Q14" s="124" t="s">
        <v>222</v>
      </c>
      <c r="R14" s="98"/>
    </row>
    <row r="15" spans="1:18" ht="15" customHeight="1">
      <c r="A15" s="123" t="s">
        <v>141</v>
      </c>
      <c r="B15" s="122" t="s">
        <v>486</v>
      </c>
      <c r="C15" s="105" t="s">
        <v>266</v>
      </c>
      <c r="D15" s="105" t="s">
        <v>781</v>
      </c>
      <c r="E15" s="105" t="s">
        <v>266</v>
      </c>
      <c r="F15" s="105" t="s">
        <v>266</v>
      </c>
      <c r="G15" s="105" t="s">
        <v>781</v>
      </c>
      <c r="H15" s="105" t="s">
        <v>781</v>
      </c>
      <c r="I15" s="105" t="s">
        <v>266</v>
      </c>
      <c r="J15" s="105" t="s">
        <v>266</v>
      </c>
      <c r="K15" s="105" t="s">
        <v>266</v>
      </c>
      <c r="L15" s="105" t="s">
        <v>266</v>
      </c>
      <c r="M15" s="105" t="s">
        <v>217</v>
      </c>
      <c r="N15" s="105" t="s">
        <v>217</v>
      </c>
      <c r="O15" s="105" t="s">
        <v>781</v>
      </c>
      <c r="P15" s="105" t="s">
        <v>781</v>
      </c>
      <c r="Q15" s="124" t="s">
        <v>267</v>
      </c>
      <c r="R15" s="98"/>
    </row>
    <row r="16" spans="1:18" ht="15" customHeight="1">
      <c r="A16" s="123" t="s">
        <v>143</v>
      </c>
      <c r="B16" s="122" t="s">
        <v>962</v>
      </c>
      <c r="C16" s="105" t="s">
        <v>217</v>
      </c>
      <c r="D16" s="105" t="s">
        <v>781</v>
      </c>
      <c r="E16" s="105" t="s">
        <v>217</v>
      </c>
      <c r="F16" s="105" t="s">
        <v>217</v>
      </c>
      <c r="G16" s="105" t="s">
        <v>781</v>
      </c>
      <c r="H16" s="105" t="s">
        <v>781</v>
      </c>
      <c r="I16" s="105" t="s">
        <v>217</v>
      </c>
      <c r="J16" s="105" t="s">
        <v>217</v>
      </c>
      <c r="K16" s="105" t="s">
        <v>217</v>
      </c>
      <c r="L16" s="105" t="s">
        <v>217</v>
      </c>
      <c r="M16" s="105" t="s">
        <v>781</v>
      </c>
      <c r="N16" s="105" t="s">
        <v>781</v>
      </c>
      <c r="O16" s="105" t="s">
        <v>781</v>
      </c>
      <c r="P16" s="105" t="s">
        <v>781</v>
      </c>
      <c r="Q16" s="124" t="s">
        <v>431</v>
      </c>
      <c r="R16" s="98"/>
    </row>
    <row r="17" spans="1:18" ht="15" customHeight="1">
      <c r="A17" s="123" t="s">
        <v>268</v>
      </c>
      <c r="B17" s="122" t="s">
        <v>487</v>
      </c>
      <c r="C17" s="105" t="s">
        <v>217</v>
      </c>
      <c r="D17" s="105" t="s">
        <v>781</v>
      </c>
      <c r="E17" s="105" t="s">
        <v>217</v>
      </c>
      <c r="F17" s="105" t="s">
        <v>217</v>
      </c>
      <c r="G17" s="105" t="s">
        <v>781</v>
      </c>
      <c r="H17" s="105" t="s">
        <v>781</v>
      </c>
      <c r="I17" s="105" t="s">
        <v>217</v>
      </c>
      <c r="J17" s="105" t="s">
        <v>217</v>
      </c>
      <c r="K17" s="105" t="s">
        <v>217</v>
      </c>
      <c r="L17" s="105" t="s">
        <v>217</v>
      </c>
      <c r="M17" s="105" t="s">
        <v>781</v>
      </c>
      <c r="N17" s="105" t="s">
        <v>781</v>
      </c>
      <c r="O17" s="105" t="s">
        <v>781</v>
      </c>
      <c r="P17" s="105" t="s">
        <v>781</v>
      </c>
      <c r="Q17" s="124" t="s">
        <v>431</v>
      </c>
    </row>
    <row r="18" spans="1:18" ht="15" customHeight="1">
      <c r="A18" s="123" t="s">
        <v>144</v>
      </c>
      <c r="B18" s="122" t="s">
        <v>146</v>
      </c>
      <c r="C18" s="105" t="s">
        <v>781</v>
      </c>
      <c r="D18" s="105" t="s">
        <v>781</v>
      </c>
      <c r="E18" s="105" t="s">
        <v>781</v>
      </c>
      <c r="F18" s="105" t="s">
        <v>781</v>
      </c>
      <c r="G18" s="105" t="s">
        <v>781</v>
      </c>
      <c r="H18" s="105" t="s">
        <v>781</v>
      </c>
      <c r="I18" s="105" t="s">
        <v>781</v>
      </c>
      <c r="J18" s="105" t="s">
        <v>781</v>
      </c>
      <c r="K18" s="105" t="s">
        <v>781</v>
      </c>
      <c r="L18" s="105" t="s">
        <v>781</v>
      </c>
      <c r="M18" s="105" t="s">
        <v>218</v>
      </c>
      <c r="N18" s="105" t="s">
        <v>218</v>
      </c>
      <c r="O18" s="105" t="s">
        <v>781</v>
      </c>
      <c r="P18" s="105" t="s">
        <v>781</v>
      </c>
      <c r="Q18" s="124"/>
      <c r="R18" s="419"/>
    </row>
    <row r="19" spans="1:18">
      <c r="A19" s="123" t="s">
        <v>269</v>
      </c>
      <c r="B19" s="122" t="s">
        <v>221</v>
      </c>
      <c r="C19" s="105" t="s">
        <v>781</v>
      </c>
      <c r="D19" s="105" t="s">
        <v>781</v>
      </c>
      <c r="E19" s="105" t="s">
        <v>781</v>
      </c>
      <c r="F19" s="105" t="s">
        <v>781</v>
      </c>
      <c r="G19" s="105" t="s">
        <v>781</v>
      </c>
      <c r="H19" s="105" t="s">
        <v>781</v>
      </c>
      <c r="I19" s="105" t="s">
        <v>781</v>
      </c>
      <c r="J19" s="105" t="s">
        <v>781</v>
      </c>
      <c r="K19" s="105" t="s">
        <v>781</v>
      </c>
      <c r="L19" s="105" t="s">
        <v>781</v>
      </c>
      <c r="M19" s="105" t="s">
        <v>218</v>
      </c>
      <c r="N19" s="105" t="s">
        <v>218</v>
      </c>
      <c r="O19" s="105" t="s">
        <v>781</v>
      </c>
      <c r="P19" s="105" t="s">
        <v>781</v>
      </c>
      <c r="Q19" s="124"/>
    </row>
    <row r="20" spans="1:18">
      <c r="A20" s="123" t="s">
        <v>270</v>
      </c>
      <c r="B20" s="122" t="s">
        <v>271</v>
      </c>
      <c r="C20" s="105" t="s">
        <v>781</v>
      </c>
      <c r="D20" s="105" t="s">
        <v>781</v>
      </c>
      <c r="E20" s="105" t="s">
        <v>781</v>
      </c>
      <c r="F20" s="105" t="s">
        <v>781</v>
      </c>
      <c r="G20" s="105" t="s">
        <v>781</v>
      </c>
      <c r="H20" s="105" t="s">
        <v>781</v>
      </c>
      <c r="I20" s="105" t="s">
        <v>218</v>
      </c>
      <c r="J20" s="105" t="s">
        <v>218</v>
      </c>
      <c r="K20" s="105" t="s">
        <v>218</v>
      </c>
      <c r="L20" s="105" t="s">
        <v>218</v>
      </c>
      <c r="M20" s="105" t="s">
        <v>217</v>
      </c>
      <c r="N20" s="105" t="s">
        <v>358</v>
      </c>
      <c r="O20" s="105" t="s">
        <v>781</v>
      </c>
      <c r="P20" s="105" t="s">
        <v>781</v>
      </c>
      <c r="Q20" s="124" t="s">
        <v>272</v>
      </c>
    </row>
    <row r="21" spans="1:18">
      <c r="A21" s="123" t="s">
        <v>273</v>
      </c>
      <c r="B21" s="122" t="s">
        <v>751</v>
      </c>
      <c r="C21" s="105" t="s">
        <v>781</v>
      </c>
      <c r="D21" s="105" t="s">
        <v>781</v>
      </c>
      <c r="E21" s="105" t="s">
        <v>781</v>
      </c>
      <c r="F21" s="105" t="s">
        <v>781</v>
      </c>
      <c r="G21" s="105" t="s">
        <v>781</v>
      </c>
      <c r="H21" s="105" t="s">
        <v>781</v>
      </c>
      <c r="I21" s="105" t="s">
        <v>781</v>
      </c>
      <c r="J21" s="105" t="s">
        <v>781</v>
      </c>
      <c r="K21" s="105" t="s">
        <v>781</v>
      </c>
      <c r="L21" s="105" t="s">
        <v>781</v>
      </c>
      <c r="M21" s="105" t="s">
        <v>218</v>
      </c>
      <c r="N21" s="105" t="s">
        <v>218</v>
      </c>
      <c r="O21" s="105" t="s">
        <v>781</v>
      </c>
      <c r="P21" s="105" t="s">
        <v>781</v>
      </c>
      <c r="Q21" s="124" t="s">
        <v>458</v>
      </c>
    </row>
    <row r="22" spans="1:18">
      <c r="A22" s="123" t="s">
        <v>69</v>
      </c>
      <c r="B22" s="122" t="s">
        <v>274</v>
      </c>
      <c r="C22" s="105" t="s">
        <v>781</v>
      </c>
      <c r="D22" s="105" t="s">
        <v>781</v>
      </c>
      <c r="E22" s="105" t="s">
        <v>781</v>
      </c>
      <c r="F22" s="105" t="s">
        <v>781</v>
      </c>
      <c r="G22" s="105" t="s">
        <v>781</v>
      </c>
      <c r="H22" s="105" t="s">
        <v>781</v>
      </c>
      <c r="I22" s="105" t="s">
        <v>218</v>
      </c>
      <c r="J22" s="105" t="s">
        <v>218</v>
      </c>
      <c r="K22" s="105" t="s">
        <v>218</v>
      </c>
      <c r="L22" s="105" t="s">
        <v>218</v>
      </c>
      <c r="M22" s="105" t="s">
        <v>781</v>
      </c>
      <c r="N22" s="105" t="s">
        <v>781</v>
      </c>
      <c r="O22" s="105" t="s">
        <v>781</v>
      </c>
      <c r="P22" s="105" t="s">
        <v>781</v>
      </c>
      <c r="Q22" s="124" t="s">
        <v>275</v>
      </c>
    </row>
    <row r="23" spans="1:18" ht="21.6">
      <c r="A23" s="123" t="s">
        <v>70</v>
      </c>
      <c r="B23" s="122" t="s">
        <v>276</v>
      </c>
      <c r="C23" s="557" t="s">
        <v>781</v>
      </c>
      <c r="D23" s="557" t="s">
        <v>781</v>
      </c>
      <c r="E23" s="557" t="s">
        <v>781</v>
      </c>
      <c r="F23" s="557" t="s">
        <v>781</v>
      </c>
      <c r="G23" s="557" t="s">
        <v>781</v>
      </c>
      <c r="H23" s="557" t="s">
        <v>781</v>
      </c>
      <c r="I23" s="557" t="s">
        <v>218</v>
      </c>
      <c r="J23" s="557" t="s">
        <v>218</v>
      </c>
      <c r="K23" s="557" t="s">
        <v>218</v>
      </c>
      <c r="L23" s="557" t="s">
        <v>218</v>
      </c>
      <c r="M23" s="557" t="s">
        <v>781</v>
      </c>
      <c r="N23" s="557" t="s">
        <v>781</v>
      </c>
      <c r="O23" s="557" t="s">
        <v>781</v>
      </c>
      <c r="P23" s="557" t="s">
        <v>781</v>
      </c>
      <c r="Q23" s="124" t="s">
        <v>275</v>
      </c>
    </row>
    <row r="24" spans="1:18">
      <c r="A24" s="123" t="s">
        <v>632</v>
      </c>
      <c r="B24" s="122" t="s">
        <v>936</v>
      </c>
      <c r="C24" s="105" t="s">
        <v>217</v>
      </c>
      <c r="D24" s="105" t="s">
        <v>781</v>
      </c>
      <c r="E24" s="105" t="s">
        <v>217</v>
      </c>
      <c r="F24" s="105" t="s">
        <v>217</v>
      </c>
      <c r="G24" s="105" t="s">
        <v>781</v>
      </c>
      <c r="H24" s="105" t="s">
        <v>781</v>
      </c>
      <c r="I24" s="105" t="s">
        <v>217</v>
      </c>
      <c r="J24" s="105" t="s">
        <v>217</v>
      </c>
      <c r="K24" s="105" t="s">
        <v>217</v>
      </c>
      <c r="L24" s="105" t="s">
        <v>217</v>
      </c>
      <c r="M24" s="105" t="s">
        <v>781</v>
      </c>
      <c r="N24" s="105" t="s">
        <v>781</v>
      </c>
      <c r="O24" s="105" t="s">
        <v>781</v>
      </c>
      <c r="P24" s="105" t="s">
        <v>781</v>
      </c>
      <c r="Q24" s="124" t="s">
        <v>937</v>
      </c>
    </row>
    <row r="25" spans="1:18">
      <c r="A25" s="123" t="s">
        <v>785</v>
      </c>
      <c r="B25" s="122" t="s">
        <v>938</v>
      </c>
      <c r="C25" s="105" t="s">
        <v>217</v>
      </c>
      <c r="D25" s="105" t="s">
        <v>939</v>
      </c>
      <c r="E25" s="105" t="s">
        <v>217</v>
      </c>
      <c r="F25" s="105" t="s">
        <v>939</v>
      </c>
      <c r="G25" s="105" t="s">
        <v>939</v>
      </c>
      <c r="H25" s="105" t="s">
        <v>939</v>
      </c>
      <c r="I25" s="105" t="s">
        <v>217</v>
      </c>
      <c r="J25" s="105" t="s">
        <v>217</v>
      </c>
      <c r="K25" s="105" t="s">
        <v>217</v>
      </c>
      <c r="L25" s="105" t="s">
        <v>217</v>
      </c>
      <c r="M25" s="105" t="s">
        <v>939</v>
      </c>
      <c r="N25" s="105" t="s">
        <v>939</v>
      </c>
      <c r="O25" s="105" t="s">
        <v>939</v>
      </c>
      <c r="P25" s="105" t="s">
        <v>939</v>
      </c>
      <c r="Q25" s="124"/>
    </row>
    <row r="26" spans="1:18">
      <c r="A26" s="123" t="s">
        <v>940</v>
      </c>
      <c r="B26" s="122" t="s">
        <v>941</v>
      </c>
      <c r="C26" s="105" t="s">
        <v>217</v>
      </c>
      <c r="D26" s="105" t="s">
        <v>939</v>
      </c>
      <c r="E26" s="105" t="s">
        <v>217</v>
      </c>
      <c r="F26" s="105" t="s">
        <v>939</v>
      </c>
      <c r="G26" s="105" t="s">
        <v>939</v>
      </c>
      <c r="H26" s="105" t="s">
        <v>939</v>
      </c>
      <c r="I26" s="105" t="s">
        <v>217</v>
      </c>
      <c r="J26" s="105" t="s">
        <v>217</v>
      </c>
      <c r="K26" s="105" t="s">
        <v>217</v>
      </c>
      <c r="L26" s="105" t="s">
        <v>217</v>
      </c>
      <c r="M26" s="105" t="s">
        <v>939</v>
      </c>
      <c r="N26" s="105" t="s">
        <v>939</v>
      </c>
      <c r="O26" s="105" t="s">
        <v>939</v>
      </c>
      <c r="P26" s="105" t="s">
        <v>939</v>
      </c>
      <c r="Q26" s="124"/>
    </row>
    <row r="27" spans="1:18" ht="21.6">
      <c r="A27" s="123" t="s">
        <v>942</v>
      </c>
      <c r="B27" s="122" t="s">
        <v>943</v>
      </c>
      <c r="C27" s="105" t="s">
        <v>217</v>
      </c>
      <c r="D27" s="105" t="s">
        <v>939</v>
      </c>
      <c r="E27" s="105" t="s">
        <v>217</v>
      </c>
      <c r="F27" s="105" t="s">
        <v>939</v>
      </c>
      <c r="G27" s="105" t="s">
        <v>939</v>
      </c>
      <c r="H27" s="105" t="s">
        <v>939</v>
      </c>
      <c r="I27" s="105" t="s">
        <v>217</v>
      </c>
      <c r="J27" s="105" t="s">
        <v>217</v>
      </c>
      <c r="K27" s="105" t="s">
        <v>217</v>
      </c>
      <c r="L27" s="105" t="s">
        <v>217</v>
      </c>
      <c r="M27" s="105" t="s">
        <v>939</v>
      </c>
      <c r="N27" s="105" t="s">
        <v>939</v>
      </c>
      <c r="O27" s="105" t="s">
        <v>939</v>
      </c>
      <c r="P27" s="105" t="s">
        <v>939</v>
      </c>
      <c r="Q27" s="124"/>
    </row>
    <row r="28" spans="1:18" ht="21.6">
      <c r="A28" s="123" t="s">
        <v>944</v>
      </c>
      <c r="B28" s="122" t="s">
        <v>945</v>
      </c>
      <c r="C28" s="105" t="s">
        <v>217</v>
      </c>
      <c r="D28" s="105" t="s">
        <v>939</v>
      </c>
      <c r="E28" s="105" t="s">
        <v>217</v>
      </c>
      <c r="F28" s="105" t="s">
        <v>939</v>
      </c>
      <c r="G28" s="105" t="s">
        <v>939</v>
      </c>
      <c r="H28" s="105" t="s">
        <v>939</v>
      </c>
      <c r="I28" s="105" t="s">
        <v>217</v>
      </c>
      <c r="J28" s="105" t="s">
        <v>217</v>
      </c>
      <c r="K28" s="105" t="s">
        <v>217</v>
      </c>
      <c r="L28" s="105" t="s">
        <v>217</v>
      </c>
      <c r="M28" s="105" t="s">
        <v>939</v>
      </c>
      <c r="N28" s="105" t="s">
        <v>939</v>
      </c>
      <c r="O28" s="105" t="s">
        <v>939</v>
      </c>
      <c r="P28" s="105" t="s">
        <v>939</v>
      </c>
      <c r="Q28" s="124"/>
    </row>
    <row r="29" spans="1:18" ht="21.6">
      <c r="A29" s="123" t="s">
        <v>946</v>
      </c>
      <c r="B29" s="122" t="s">
        <v>947</v>
      </c>
      <c r="C29" s="105" t="s">
        <v>217</v>
      </c>
      <c r="D29" s="105" t="s">
        <v>939</v>
      </c>
      <c r="E29" s="105" t="s">
        <v>217</v>
      </c>
      <c r="F29" s="105" t="s">
        <v>939</v>
      </c>
      <c r="G29" s="105" t="s">
        <v>939</v>
      </c>
      <c r="H29" s="105" t="s">
        <v>939</v>
      </c>
      <c r="I29" s="105" t="s">
        <v>217</v>
      </c>
      <c r="J29" s="105" t="s">
        <v>217</v>
      </c>
      <c r="K29" s="105" t="s">
        <v>217</v>
      </c>
      <c r="L29" s="105" t="s">
        <v>217</v>
      </c>
      <c r="M29" s="105" t="s">
        <v>939</v>
      </c>
      <c r="N29" s="105" t="s">
        <v>939</v>
      </c>
      <c r="O29" s="105" t="s">
        <v>939</v>
      </c>
      <c r="P29" s="105" t="s">
        <v>939</v>
      </c>
      <c r="Q29" s="124"/>
    </row>
    <row r="30" spans="1:18">
      <c r="A30" s="125" t="s">
        <v>948</v>
      </c>
      <c r="B30" s="149" t="s">
        <v>949</v>
      </c>
      <c r="C30" s="105" t="s">
        <v>217</v>
      </c>
      <c r="D30" s="105" t="s">
        <v>939</v>
      </c>
      <c r="E30" s="105" t="s">
        <v>217</v>
      </c>
      <c r="F30" s="105" t="s">
        <v>939</v>
      </c>
      <c r="G30" s="105" t="s">
        <v>939</v>
      </c>
      <c r="H30" s="105" t="s">
        <v>939</v>
      </c>
      <c r="I30" s="105" t="s">
        <v>217</v>
      </c>
      <c r="J30" s="105" t="s">
        <v>217</v>
      </c>
      <c r="K30" s="105" t="s">
        <v>217</v>
      </c>
      <c r="L30" s="105" t="s">
        <v>217</v>
      </c>
      <c r="M30" s="105" t="s">
        <v>217</v>
      </c>
      <c r="N30" s="105" t="s">
        <v>939</v>
      </c>
      <c r="O30" s="105" t="s">
        <v>939</v>
      </c>
      <c r="P30" s="105" t="s">
        <v>939</v>
      </c>
      <c r="Q30" s="558"/>
    </row>
    <row r="31" spans="1:18" ht="16.350000000000001" customHeight="1">
      <c r="A31" s="106"/>
      <c r="B31" s="106"/>
      <c r="C31" s="106"/>
      <c r="D31" s="106"/>
      <c r="E31" s="106"/>
      <c r="F31" s="106"/>
      <c r="G31" s="106"/>
      <c r="H31" s="106"/>
      <c r="I31" s="106"/>
      <c r="J31" s="106"/>
      <c r="K31" s="106"/>
      <c r="L31" s="106"/>
      <c r="M31" s="106"/>
      <c r="N31" s="106"/>
      <c r="O31" s="106"/>
      <c r="P31" s="106"/>
      <c r="Q31" s="106"/>
    </row>
    <row r="32" spans="1:18" ht="21">
      <c r="A32" s="751" t="s">
        <v>277</v>
      </c>
      <c r="B32" s="752"/>
      <c r="C32" s="150"/>
      <c r="D32" s="150"/>
      <c r="E32" s="150"/>
      <c r="F32" s="150"/>
      <c r="G32" s="150"/>
      <c r="H32" s="150"/>
      <c r="I32" s="150"/>
      <c r="J32" s="150"/>
      <c r="K32" s="150"/>
      <c r="L32" s="150"/>
      <c r="M32" s="150"/>
      <c r="N32" s="150"/>
      <c r="O32" s="150"/>
      <c r="P32" s="150"/>
      <c r="Q32" s="151"/>
    </row>
    <row r="33" spans="1:19" ht="15" customHeight="1">
      <c r="A33" s="123" t="s">
        <v>278</v>
      </c>
      <c r="B33" s="122" t="s">
        <v>152</v>
      </c>
      <c r="C33" s="105" t="s">
        <v>217</v>
      </c>
      <c r="D33" s="105" t="s">
        <v>781</v>
      </c>
      <c r="E33" s="105" t="s">
        <v>217</v>
      </c>
      <c r="F33" s="105" t="s">
        <v>217</v>
      </c>
      <c r="G33" s="105" t="s">
        <v>781</v>
      </c>
      <c r="H33" s="105" t="s">
        <v>781</v>
      </c>
      <c r="I33" s="105" t="s">
        <v>217</v>
      </c>
      <c r="J33" s="105" t="s">
        <v>217</v>
      </c>
      <c r="K33" s="105" t="s">
        <v>217</v>
      </c>
      <c r="L33" s="105" t="s">
        <v>217</v>
      </c>
      <c r="M33" s="105" t="s">
        <v>781</v>
      </c>
      <c r="N33" s="105" t="s">
        <v>781</v>
      </c>
      <c r="O33" s="105" t="s">
        <v>781</v>
      </c>
      <c r="P33" s="105" t="s">
        <v>781</v>
      </c>
      <c r="Q33" s="124" t="s">
        <v>153</v>
      </c>
    </row>
    <row r="34" spans="1:19" ht="16.5" customHeight="1">
      <c r="A34" s="123" t="s">
        <v>899</v>
      </c>
      <c r="B34" s="122" t="s">
        <v>154</v>
      </c>
      <c r="C34" s="105" t="s">
        <v>781</v>
      </c>
      <c r="D34" s="105" t="s">
        <v>781</v>
      </c>
      <c r="E34" s="105" t="s">
        <v>781</v>
      </c>
      <c r="F34" s="105" t="s">
        <v>781</v>
      </c>
      <c r="G34" s="105" t="s">
        <v>781</v>
      </c>
      <c r="H34" s="105" t="s">
        <v>781</v>
      </c>
      <c r="I34" s="105" t="s">
        <v>781</v>
      </c>
      <c r="J34" s="105" t="s">
        <v>781</v>
      </c>
      <c r="K34" s="105" t="s">
        <v>781</v>
      </c>
      <c r="L34" s="105" t="s">
        <v>781</v>
      </c>
      <c r="M34" s="105" t="s">
        <v>265</v>
      </c>
      <c r="N34" s="105" t="s">
        <v>265</v>
      </c>
      <c r="O34" s="105" t="s">
        <v>781</v>
      </c>
      <c r="P34" s="105" t="s">
        <v>781</v>
      </c>
      <c r="Q34" s="124" t="s">
        <v>314</v>
      </c>
    </row>
    <row r="35" spans="1:19" ht="13.5" customHeight="1">
      <c r="A35" s="125" t="s">
        <v>900</v>
      </c>
      <c r="B35" s="278" t="s">
        <v>359</v>
      </c>
      <c r="C35" s="105" t="s">
        <v>781</v>
      </c>
      <c r="D35" s="105" t="s">
        <v>781</v>
      </c>
      <c r="E35" s="105" t="s">
        <v>781</v>
      </c>
      <c r="F35" s="105" t="s">
        <v>781</v>
      </c>
      <c r="G35" s="105" t="s">
        <v>781</v>
      </c>
      <c r="H35" s="105" t="s">
        <v>781</v>
      </c>
      <c r="I35" s="105" t="s">
        <v>781</v>
      </c>
      <c r="J35" s="105" t="s">
        <v>781</v>
      </c>
      <c r="K35" s="105" t="s">
        <v>781</v>
      </c>
      <c r="L35" s="105" t="s">
        <v>781</v>
      </c>
      <c r="M35" s="105" t="s">
        <v>217</v>
      </c>
      <c r="N35" s="105" t="s">
        <v>217</v>
      </c>
      <c r="O35" s="105" t="s">
        <v>781</v>
      </c>
      <c r="P35" s="105" t="s">
        <v>781</v>
      </c>
      <c r="Q35" s="126" t="s">
        <v>432</v>
      </c>
    </row>
    <row r="36" spans="1:19">
      <c r="A36" s="154"/>
      <c r="B36" s="130"/>
      <c r="C36" s="107"/>
      <c r="D36" s="107"/>
      <c r="E36" s="107"/>
      <c r="F36" s="107"/>
      <c r="G36" s="107"/>
      <c r="H36" s="107"/>
      <c r="I36" s="107"/>
      <c r="J36" s="107"/>
      <c r="K36" s="107"/>
      <c r="L36" s="107"/>
      <c r="M36" s="107"/>
      <c r="N36" s="107"/>
      <c r="O36" s="107"/>
      <c r="P36" s="107"/>
      <c r="Q36" s="152"/>
    </row>
    <row r="37" spans="1:19" ht="21" customHeight="1">
      <c r="A37" s="751" t="s">
        <v>963</v>
      </c>
      <c r="B37" s="752"/>
      <c r="C37" s="127"/>
      <c r="D37" s="127"/>
      <c r="E37" s="127"/>
      <c r="F37" s="127"/>
      <c r="G37" s="127"/>
      <c r="H37" s="127"/>
      <c r="I37" s="127"/>
      <c r="J37" s="127"/>
      <c r="K37" s="127"/>
      <c r="L37" s="127"/>
      <c r="M37" s="127"/>
      <c r="N37" s="127"/>
      <c r="O37" s="127"/>
      <c r="P37" s="127"/>
      <c r="Q37" s="128"/>
    </row>
    <row r="38" spans="1:19" ht="15" customHeight="1">
      <c r="A38" s="123" t="s">
        <v>964</v>
      </c>
      <c r="B38" s="122" t="s">
        <v>965</v>
      </c>
      <c r="C38" s="107"/>
      <c r="D38" s="107"/>
      <c r="E38" s="107"/>
      <c r="F38" s="107"/>
      <c r="G38" s="107"/>
      <c r="H38" s="107"/>
      <c r="I38" s="107"/>
      <c r="J38" s="107"/>
      <c r="K38" s="107"/>
      <c r="L38" s="107"/>
      <c r="M38" s="107"/>
      <c r="N38" s="107"/>
      <c r="O38" s="107"/>
      <c r="P38" s="107"/>
      <c r="Q38" s="124" t="s">
        <v>966</v>
      </c>
    </row>
    <row r="39" spans="1:19" ht="15" customHeight="1">
      <c r="A39" s="125" t="s">
        <v>967</v>
      </c>
      <c r="B39" s="149" t="s">
        <v>968</v>
      </c>
      <c r="C39" s="149"/>
      <c r="D39" s="149"/>
      <c r="E39" s="149"/>
      <c r="F39" s="149"/>
      <c r="G39" s="149"/>
      <c r="H39" s="149"/>
      <c r="I39" s="149"/>
      <c r="J39" s="149"/>
      <c r="K39" s="149"/>
      <c r="L39" s="149"/>
      <c r="M39" s="149"/>
      <c r="N39" s="149"/>
      <c r="O39" s="149"/>
      <c r="P39" s="149"/>
      <c r="Q39" s="126" t="s">
        <v>969</v>
      </c>
    </row>
    <row r="40" spans="1:19">
      <c r="A40" s="614"/>
      <c r="B40" s="615"/>
      <c r="C40" s="616"/>
      <c r="D40" s="616"/>
      <c r="E40" s="616"/>
      <c r="F40" s="616"/>
      <c r="G40" s="616"/>
      <c r="H40" s="616"/>
      <c r="I40" s="616"/>
      <c r="J40" s="616"/>
      <c r="K40" s="616"/>
      <c r="L40" s="616"/>
      <c r="M40" s="616"/>
      <c r="N40" s="616"/>
      <c r="O40" s="616"/>
      <c r="P40" s="616"/>
      <c r="Q40" s="617"/>
    </row>
    <row r="41" spans="1:19" s="420" customFormat="1" ht="21" customHeight="1">
      <c r="A41" s="768" t="s">
        <v>279</v>
      </c>
      <c r="B41" s="769"/>
      <c r="C41" s="156"/>
      <c r="D41" s="156"/>
      <c r="E41" s="156"/>
      <c r="F41" s="156"/>
      <c r="G41" s="156"/>
      <c r="H41" s="156"/>
      <c r="I41" s="156"/>
      <c r="J41" s="156"/>
      <c r="K41" s="156"/>
      <c r="L41" s="156"/>
      <c r="M41" s="156"/>
      <c r="N41" s="156"/>
      <c r="O41" s="156"/>
      <c r="P41" s="156"/>
      <c r="Q41" s="157"/>
      <c r="R41" s="1"/>
      <c r="S41" s="1"/>
    </row>
    <row r="42" spans="1:19" s="420" customFormat="1" ht="12.75" customHeight="1">
      <c r="A42" s="605" t="s">
        <v>280</v>
      </c>
      <c r="B42" s="159" t="s">
        <v>831</v>
      </c>
      <c r="C42" s="747" t="s">
        <v>908</v>
      </c>
      <c r="D42" s="747"/>
      <c r="E42" s="747"/>
      <c r="F42" s="747"/>
      <c r="G42" s="747"/>
      <c r="H42" s="747"/>
      <c r="I42" s="747"/>
      <c r="J42" s="747"/>
      <c r="K42" s="747"/>
      <c r="L42" s="747"/>
      <c r="M42" s="747"/>
      <c r="N42" s="747"/>
      <c r="O42" s="747"/>
      <c r="P42" s="747"/>
      <c r="Q42" s="748"/>
      <c r="R42" s="1"/>
      <c r="S42" s="1"/>
    </row>
    <row r="43" spans="1:19" s="420" customFormat="1" ht="15" customHeight="1">
      <c r="A43" s="158" t="s">
        <v>281</v>
      </c>
      <c r="B43" s="159" t="s">
        <v>301</v>
      </c>
      <c r="C43" s="160" t="s">
        <v>781</v>
      </c>
      <c r="D43" s="160" t="s">
        <v>781</v>
      </c>
      <c r="E43" s="160" t="s">
        <v>781</v>
      </c>
      <c r="F43" s="160" t="s">
        <v>781</v>
      </c>
      <c r="G43" s="160" t="s">
        <v>781</v>
      </c>
      <c r="H43" s="160" t="s">
        <v>781</v>
      </c>
      <c r="I43" s="160" t="s">
        <v>781</v>
      </c>
      <c r="J43" s="160" t="s">
        <v>781</v>
      </c>
      <c r="K43" s="160" t="s">
        <v>781</v>
      </c>
      <c r="L43" s="160" t="s">
        <v>781</v>
      </c>
      <c r="M43" s="160" t="s">
        <v>302</v>
      </c>
      <c r="N43" s="160" t="s">
        <v>302</v>
      </c>
      <c r="O43" s="160" t="s">
        <v>781</v>
      </c>
      <c r="P43" s="160" t="s">
        <v>781</v>
      </c>
      <c r="Q43" s="161" t="s">
        <v>303</v>
      </c>
      <c r="R43" s="1"/>
      <c r="S43" s="1"/>
    </row>
    <row r="44" spans="1:19" s="420" customFormat="1" ht="15" customHeight="1">
      <c r="A44" s="158" t="s">
        <v>282</v>
      </c>
      <c r="B44" s="159" t="s">
        <v>304</v>
      </c>
      <c r="C44" s="160" t="s">
        <v>781</v>
      </c>
      <c r="D44" s="160" t="s">
        <v>781</v>
      </c>
      <c r="E44" s="160" t="s">
        <v>781</v>
      </c>
      <c r="F44" s="160" t="s">
        <v>781</v>
      </c>
      <c r="G44" s="160" t="s">
        <v>781</v>
      </c>
      <c r="H44" s="160" t="s">
        <v>781</v>
      </c>
      <c r="I44" s="160" t="s">
        <v>781</v>
      </c>
      <c r="J44" s="160" t="s">
        <v>781</v>
      </c>
      <c r="K44" s="160" t="s">
        <v>781</v>
      </c>
      <c r="L44" s="160" t="s">
        <v>781</v>
      </c>
      <c r="M44" s="160" t="s">
        <v>302</v>
      </c>
      <c r="N44" s="160" t="s">
        <v>302</v>
      </c>
      <c r="O44" s="160" t="s">
        <v>781</v>
      </c>
      <c r="P44" s="160" t="s">
        <v>781</v>
      </c>
      <c r="Q44" s="161" t="s">
        <v>305</v>
      </c>
      <c r="R44" s="107"/>
      <c r="S44" s="1"/>
    </row>
    <row r="45" spans="1:19" s="420" customFormat="1" ht="15" customHeight="1">
      <c r="A45" s="158" t="s">
        <v>283</v>
      </c>
      <c r="B45" s="159" t="s">
        <v>337</v>
      </c>
      <c r="C45" s="160" t="s">
        <v>781</v>
      </c>
      <c r="D45" s="160" t="s">
        <v>781</v>
      </c>
      <c r="E45" s="160" t="s">
        <v>781</v>
      </c>
      <c r="F45" s="160" t="s">
        <v>781</v>
      </c>
      <c r="G45" s="160" t="s">
        <v>781</v>
      </c>
      <c r="H45" s="160" t="s">
        <v>781</v>
      </c>
      <c r="I45" s="160" t="s">
        <v>781</v>
      </c>
      <c r="J45" s="160" t="s">
        <v>781</v>
      </c>
      <c r="K45" s="160" t="s">
        <v>781</v>
      </c>
      <c r="L45" s="160" t="s">
        <v>781</v>
      </c>
      <c r="M45" s="160" t="s">
        <v>1124</v>
      </c>
      <c r="N45" s="160" t="s">
        <v>1124</v>
      </c>
      <c r="O45" s="160" t="s">
        <v>781</v>
      </c>
      <c r="P45" s="160" t="s">
        <v>781</v>
      </c>
      <c r="Q45" s="161" t="s">
        <v>907</v>
      </c>
      <c r="R45" s="107"/>
      <c r="S45" s="1"/>
    </row>
    <row r="46" spans="1:19" s="420" customFormat="1" ht="13.05" hidden="1" customHeight="1">
      <c r="A46" s="595" t="s">
        <v>832</v>
      </c>
      <c r="B46" s="596" t="s">
        <v>833</v>
      </c>
      <c r="C46" s="745" t="s">
        <v>834</v>
      </c>
      <c r="D46" s="745"/>
      <c r="E46" s="745"/>
      <c r="F46" s="745"/>
      <c r="G46" s="745"/>
      <c r="H46" s="745"/>
      <c r="I46" s="745"/>
      <c r="J46" s="745"/>
      <c r="K46" s="745"/>
      <c r="L46" s="745"/>
      <c r="M46" s="745"/>
      <c r="N46" s="745"/>
      <c r="O46" s="745"/>
      <c r="P46" s="745"/>
      <c r="Q46" s="746"/>
      <c r="R46" s="1"/>
      <c r="S46" s="1"/>
    </row>
    <row r="47" spans="1:19" ht="21" customHeight="1">
      <c r="A47" s="751" t="s">
        <v>284</v>
      </c>
      <c r="B47" s="752"/>
      <c r="C47" s="127"/>
      <c r="D47" s="127"/>
      <c r="E47" s="127"/>
      <c r="F47" s="127"/>
      <c r="G47" s="127"/>
      <c r="H47" s="127"/>
      <c r="I47" s="127"/>
      <c r="J47" s="127"/>
      <c r="K47" s="127"/>
      <c r="L47" s="127"/>
      <c r="M47" s="127"/>
      <c r="N47" s="127"/>
      <c r="O47" s="127"/>
      <c r="P47" s="127"/>
      <c r="Q47" s="128"/>
    </row>
    <row r="48" spans="1:19" ht="15" customHeight="1">
      <c r="A48" s="125"/>
      <c r="B48" s="594" t="s">
        <v>902</v>
      </c>
      <c r="C48" s="153"/>
      <c r="D48" s="153"/>
      <c r="E48" s="153"/>
      <c r="F48" s="153"/>
      <c r="G48" s="153"/>
      <c r="H48" s="153"/>
      <c r="I48" s="153"/>
      <c r="J48" s="153"/>
      <c r="K48" s="153"/>
      <c r="L48" s="153"/>
      <c r="M48" s="153"/>
      <c r="N48" s="153"/>
      <c r="O48" s="153"/>
      <c r="P48" s="153"/>
      <c r="Q48" s="126" t="s">
        <v>901</v>
      </c>
    </row>
    <row r="49" spans="1:18" ht="15" customHeight="1">
      <c r="R49" s="420"/>
    </row>
    <row r="50" spans="1:18" ht="21" customHeight="1">
      <c r="A50" s="770" t="s">
        <v>330</v>
      </c>
      <c r="B50" s="771"/>
      <c r="C50" s="224"/>
      <c r="D50" s="224"/>
      <c r="E50" s="224"/>
      <c r="F50" s="224"/>
      <c r="G50" s="224"/>
      <c r="H50" s="224"/>
      <c r="I50" s="224"/>
      <c r="J50" s="224"/>
      <c r="K50" s="224"/>
      <c r="L50" s="224"/>
      <c r="M50" s="224"/>
      <c r="N50" s="224"/>
      <c r="O50" s="224"/>
      <c r="P50" s="224"/>
      <c r="Q50" s="421"/>
      <c r="R50" s="420"/>
    </row>
    <row r="51" spans="1:18" ht="15" customHeight="1">
      <c r="A51" s="422"/>
      <c r="B51" s="425" t="s">
        <v>331</v>
      </c>
      <c r="C51" s="220" t="s">
        <v>333</v>
      </c>
      <c r="D51" s="220" t="s">
        <v>333</v>
      </c>
      <c r="E51" s="220" t="s">
        <v>333</v>
      </c>
      <c r="F51" s="220" t="s">
        <v>334</v>
      </c>
      <c r="G51" s="160" t="s">
        <v>781</v>
      </c>
      <c r="H51" s="160" t="s">
        <v>781</v>
      </c>
      <c r="I51" s="220" t="s">
        <v>333</v>
      </c>
      <c r="J51" s="220" t="s">
        <v>334</v>
      </c>
      <c r="K51" s="220" t="s">
        <v>333</v>
      </c>
      <c r="L51" s="220" t="s">
        <v>334</v>
      </c>
      <c r="M51" s="160" t="s">
        <v>781</v>
      </c>
      <c r="N51" s="160" t="s">
        <v>781</v>
      </c>
      <c r="O51" s="160" t="s">
        <v>781</v>
      </c>
      <c r="P51" s="160" t="s">
        <v>781</v>
      </c>
      <c r="Q51" s="423"/>
      <c r="R51" s="420"/>
    </row>
    <row r="52" spans="1:18" ht="15" customHeight="1">
      <c r="A52" s="436"/>
      <c r="B52" s="437" t="s">
        <v>332</v>
      </c>
      <c r="C52" s="160" t="s">
        <v>781</v>
      </c>
      <c r="D52" s="160" t="s">
        <v>781</v>
      </c>
      <c r="E52" s="160" t="s">
        <v>781</v>
      </c>
      <c r="F52" s="160" t="s">
        <v>781</v>
      </c>
      <c r="G52" s="160" t="s">
        <v>781</v>
      </c>
      <c r="H52" s="160" t="s">
        <v>781</v>
      </c>
      <c r="I52" s="160" t="s">
        <v>781</v>
      </c>
      <c r="J52" s="160" t="s">
        <v>781</v>
      </c>
      <c r="K52" s="160" t="s">
        <v>781</v>
      </c>
      <c r="L52" s="160" t="s">
        <v>781</v>
      </c>
      <c r="M52" s="220" t="s">
        <v>333</v>
      </c>
      <c r="N52" s="220" t="s">
        <v>333</v>
      </c>
      <c r="O52" s="160" t="s">
        <v>781</v>
      </c>
      <c r="P52" s="160" t="s">
        <v>781</v>
      </c>
      <c r="Q52" s="438" t="s">
        <v>752</v>
      </c>
      <c r="R52" s="420"/>
    </row>
    <row r="53" spans="1:18" ht="15" customHeight="1">
      <c r="C53" s="424"/>
      <c r="D53" s="424"/>
      <c r="E53" s="424"/>
      <c r="F53" s="424"/>
      <c r="G53" s="424"/>
      <c r="H53" s="424"/>
      <c r="I53" s="424"/>
      <c r="J53" s="424"/>
      <c r="K53" s="424"/>
      <c r="L53" s="424"/>
      <c r="M53" s="424"/>
      <c r="N53" s="424"/>
      <c r="O53" s="424"/>
      <c r="P53" s="424"/>
      <c r="R53" s="420"/>
    </row>
    <row r="54" spans="1:18" ht="15" customHeight="1">
      <c r="R54" s="420"/>
    </row>
    <row r="55" spans="1:18" ht="15" customHeight="1"/>
    <row r="56" spans="1:18" ht="13.5" customHeight="1"/>
    <row r="58" spans="1:18" ht="36">
      <c r="A58" s="448" t="s">
        <v>523</v>
      </c>
      <c r="B58" s="449"/>
    </row>
    <row r="59" spans="1:18">
      <c r="A59" s="450" t="s">
        <v>191</v>
      </c>
      <c r="B59" s="450" t="s">
        <v>638</v>
      </c>
    </row>
    <row r="60" spans="1:18">
      <c r="A60" s="756" t="s">
        <v>615</v>
      </c>
      <c r="B60" s="452" t="s">
        <v>524</v>
      </c>
    </row>
    <row r="61" spans="1:18">
      <c r="A61" s="756"/>
      <c r="B61" s="452" t="s">
        <v>525</v>
      </c>
    </row>
    <row r="62" spans="1:18">
      <c r="A62" s="756"/>
      <c r="B62" s="452" t="s">
        <v>527</v>
      </c>
    </row>
    <row r="63" spans="1:18">
      <c r="A63" s="756"/>
      <c r="B63" s="452" t="s">
        <v>529</v>
      </c>
    </row>
    <row r="64" spans="1:18">
      <c r="A64" s="756"/>
      <c r="B64" s="452" t="s">
        <v>531</v>
      </c>
    </row>
    <row r="65" spans="1:2">
      <c r="A65" s="756"/>
      <c r="B65" s="452" t="s">
        <v>533</v>
      </c>
    </row>
    <row r="66" spans="1:2">
      <c r="A66" s="756" t="s">
        <v>616</v>
      </c>
      <c r="B66" s="452" t="s">
        <v>536</v>
      </c>
    </row>
    <row r="67" spans="1:2">
      <c r="A67" s="756"/>
      <c r="B67" s="452" t="s">
        <v>538</v>
      </c>
    </row>
    <row r="68" spans="1:2">
      <c r="A68" s="756"/>
      <c r="B68" s="452" t="s">
        <v>531</v>
      </c>
    </row>
    <row r="69" spans="1:2">
      <c r="A69" s="756"/>
      <c r="B69" s="452" t="s">
        <v>207</v>
      </c>
    </row>
    <row r="70" spans="1:2">
      <c r="A70" s="756"/>
      <c r="B70" s="452" t="s">
        <v>541</v>
      </c>
    </row>
    <row r="71" spans="1:2">
      <c r="A71" s="756"/>
      <c r="B71" s="452" t="s">
        <v>533</v>
      </c>
    </row>
    <row r="72" spans="1:2">
      <c r="A72" s="756" t="s">
        <v>617</v>
      </c>
      <c r="B72" s="452" t="s">
        <v>524</v>
      </c>
    </row>
    <row r="73" spans="1:2">
      <c r="A73" s="756"/>
      <c r="B73" s="452" t="s">
        <v>525</v>
      </c>
    </row>
    <row r="74" spans="1:2">
      <c r="A74" s="756"/>
      <c r="B74" s="452" t="s">
        <v>527</v>
      </c>
    </row>
    <row r="75" spans="1:2">
      <c r="A75" s="756"/>
      <c r="B75" s="452" t="s">
        <v>529</v>
      </c>
    </row>
    <row r="76" spans="1:2">
      <c r="A76" s="756"/>
      <c r="B76" s="452" t="s">
        <v>531</v>
      </c>
    </row>
    <row r="77" spans="1:2">
      <c r="A77" s="756"/>
      <c r="B77" s="452" t="s">
        <v>207</v>
      </c>
    </row>
    <row r="78" spans="1:2">
      <c r="A78" s="756"/>
      <c r="B78" s="452" t="s">
        <v>208</v>
      </c>
    </row>
    <row r="79" spans="1:2">
      <c r="A79" s="756"/>
      <c r="B79" s="452" t="s">
        <v>533</v>
      </c>
    </row>
    <row r="80" spans="1:2">
      <c r="A80" s="756"/>
      <c r="B80" s="452" t="s">
        <v>209</v>
      </c>
    </row>
    <row r="81" spans="1:2">
      <c r="A81" s="756"/>
      <c r="B81" s="452" t="s">
        <v>541</v>
      </c>
    </row>
    <row r="82" spans="1:2">
      <c r="A82" s="756"/>
      <c r="B82" s="452" t="s">
        <v>206</v>
      </c>
    </row>
    <row r="83" spans="1:2">
      <c r="A83" s="754" t="s">
        <v>618</v>
      </c>
      <c r="B83" s="457" t="s">
        <v>554</v>
      </c>
    </row>
    <row r="84" spans="1:2">
      <c r="A84" s="754"/>
      <c r="B84" s="452" t="s">
        <v>556</v>
      </c>
    </row>
    <row r="85" spans="1:2">
      <c r="A85" s="754"/>
      <c r="B85" s="459" t="s">
        <v>558</v>
      </c>
    </row>
    <row r="86" spans="1:2">
      <c r="A86" s="754"/>
      <c r="B86" s="459" t="s">
        <v>560</v>
      </c>
    </row>
    <row r="87" spans="1:2">
      <c r="A87" s="754"/>
      <c r="B87" s="459" t="s">
        <v>208</v>
      </c>
    </row>
    <row r="88" spans="1:2">
      <c r="A88" s="755"/>
      <c r="B88" s="459" t="s">
        <v>533</v>
      </c>
    </row>
    <row r="89" spans="1:2">
      <c r="A89" s="757" t="s">
        <v>619</v>
      </c>
      <c r="B89" s="456" t="s">
        <v>524</v>
      </c>
    </row>
    <row r="90" spans="1:2">
      <c r="A90" s="757"/>
      <c r="B90" s="452" t="s">
        <v>525</v>
      </c>
    </row>
    <row r="91" spans="1:2">
      <c r="A91" s="757"/>
      <c r="B91" s="452" t="s">
        <v>527</v>
      </c>
    </row>
    <row r="92" spans="1:2">
      <c r="A92" s="757"/>
      <c r="B92" s="452" t="s">
        <v>567</v>
      </c>
    </row>
    <row r="93" spans="1:2">
      <c r="A93" s="757"/>
      <c r="B93" s="452" t="s">
        <v>569</v>
      </c>
    </row>
    <row r="94" spans="1:2">
      <c r="A94" s="757"/>
      <c r="B94" s="452" t="s">
        <v>570</v>
      </c>
    </row>
    <row r="95" spans="1:2">
      <c r="A95" s="757"/>
      <c r="B95" s="452" t="s">
        <v>209</v>
      </c>
    </row>
    <row r="96" spans="1:2">
      <c r="A96" s="758"/>
      <c r="B96" s="452" t="s">
        <v>541</v>
      </c>
    </row>
    <row r="97" spans="1:2">
      <c r="A97" s="759" t="s">
        <v>620</v>
      </c>
      <c r="B97" s="452" t="s">
        <v>572</v>
      </c>
    </row>
    <row r="98" spans="1:2">
      <c r="A98" s="757"/>
      <c r="B98" s="452" t="s">
        <v>569</v>
      </c>
    </row>
    <row r="99" spans="1:2">
      <c r="A99" s="757"/>
      <c r="B99" s="452" t="s">
        <v>527</v>
      </c>
    </row>
    <row r="100" spans="1:2">
      <c r="A100" s="757"/>
      <c r="B100" s="452" t="s">
        <v>209</v>
      </c>
    </row>
    <row r="101" spans="1:2">
      <c r="A101" s="758"/>
      <c r="B101" s="452" t="s">
        <v>541</v>
      </c>
    </row>
    <row r="102" spans="1:2">
      <c r="A102" s="753" t="s">
        <v>621</v>
      </c>
      <c r="B102" s="452" t="s">
        <v>569</v>
      </c>
    </row>
    <row r="103" spans="1:2">
      <c r="A103" s="754"/>
      <c r="B103" s="452" t="s">
        <v>527</v>
      </c>
    </row>
    <row r="104" spans="1:2">
      <c r="A104" s="754"/>
      <c r="B104" s="457" t="s">
        <v>209</v>
      </c>
    </row>
    <row r="105" spans="1:2">
      <c r="A105" s="755"/>
      <c r="B105" s="457" t="s">
        <v>541</v>
      </c>
    </row>
    <row r="106" spans="1:2">
      <c r="A106" s="754" t="s">
        <v>622</v>
      </c>
      <c r="B106" s="456" t="s">
        <v>579</v>
      </c>
    </row>
    <row r="107" spans="1:2">
      <c r="A107" s="755"/>
      <c r="B107" s="459" t="s">
        <v>556</v>
      </c>
    </row>
    <row r="108" spans="1:2">
      <c r="A108" s="760" t="s">
        <v>628</v>
      </c>
      <c r="B108" s="457" t="s">
        <v>558</v>
      </c>
    </row>
    <row r="109" spans="1:2">
      <c r="A109" s="760"/>
      <c r="B109" s="452" t="s">
        <v>560</v>
      </c>
    </row>
    <row r="110" spans="1:2">
      <c r="A110" s="760"/>
      <c r="B110" s="452" t="s">
        <v>582</v>
      </c>
    </row>
    <row r="111" spans="1:2" ht="13.5" customHeight="1">
      <c r="A111" s="547" t="s">
        <v>623</v>
      </c>
      <c r="B111" s="548"/>
    </row>
    <row r="112" spans="1:2" ht="13.5" customHeight="1">
      <c r="A112" s="546" t="s">
        <v>624</v>
      </c>
      <c r="B112" s="548"/>
    </row>
    <row r="113" spans="1:2" ht="13.5" customHeight="1">
      <c r="A113" s="547" t="s">
        <v>625</v>
      </c>
      <c r="B113" s="548"/>
    </row>
    <row r="114" spans="1:2">
      <c r="A114" s="549" t="s">
        <v>626</v>
      </c>
      <c r="B114" s="548"/>
    </row>
    <row r="115" spans="1:2" ht="13.5" customHeight="1">
      <c r="A115" s="550" t="s">
        <v>627</v>
      </c>
      <c r="B115" s="548"/>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88671875" defaultRowHeight="13.2"/>
  <cols>
    <col min="1" max="1" width="14.109375" style="139" customWidth="1"/>
    <col min="2" max="2" width="28" style="139" customWidth="1"/>
    <col min="3" max="3" width="74.109375" style="218" customWidth="1"/>
    <col min="4" max="4" width="12.88671875" style="139"/>
    <col min="5" max="5" width="3.44140625" style="139" bestFit="1" customWidth="1"/>
    <col min="6" max="7" width="12.88671875" style="139"/>
    <col min="8" max="8" width="2.109375" style="139" bestFit="1" customWidth="1"/>
    <col min="9" max="16384" width="12.88671875" style="139"/>
  </cols>
  <sheetData>
    <row r="1" spans="1:7" ht="21">
      <c r="A1" s="781" t="s">
        <v>883</v>
      </c>
      <c r="B1" s="781"/>
      <c r="C1" s="781"/>
    </row>
    <row r="3" spans="1:7" ht="13.5" customHeight="1">
      <c r="A3" s="783" t="s">
        <v>310</v>
      </c>
      <c r="B3" s="784"/>
      <c r="C3" s="210"/>
      <c r="D3" s="98"/>
      <c r="E3" s="99"/>
      <c r="G3" s="211"/>
    </row>
    <row r="4" spans="1:7" ht="37.5" customHeight="1">
      <c r="A4" s="155"/>
      <c r="B4" s="210" t="s">
        <v>489</v>
      </c>
      <c r="C4" s="210" t="s">
        <v>753</v>
      </c>
      <c r="D4" s="100"/>
      <c r="E4" s="100"/>
    </row>
    <row r="5" spans="1:7" ht="21.6">
      <c r="A5" s="216" t="s">
        <v>134</v>
      </c>
      <c r="B5" s="210" t="s">
        <v>136</v>
      </c>
      <c r="C5" s="210" t="s">
        <v>639</v>
      </c>
      <c r="D5" s="211"/>
      <c r="E5" s="211"/>
    </row>
    <row r="6" spans="1:7" ht="60.75" customHeight="1">
      <c r="A6" s="216" t="s">
        <v>68</v>
      </c>
      <c r="B6" s="210" t="s">
        <v>145</v>
      </c>
      <c r="C6" s="212" t="s">
        <v>754</v>
      </c>
    </row>
    <row r="7" spans="1:7" ht="32.4">
      <c r="A7" s="216" t="s">
        <v>135</v>
      </c>
      <c r="B7" s="210" t="s">
        <v>107</v>
      </c>
      <c r="C7" s="212" t="s">
        <v>640</v>
      </c>
    </row>
    <row r="8" spans="1:7" ht="21.6">
      <c r="A8" s="216" t="s">
        <v>137</v>
      </c>
      <c r="B8" s="210" t="s">
        <v>430</v>
      </c>
      <c r="C8" s="212" t="s">
        <v>800</v>
      </c>
    </row>
    <row r="9" spans="1:7" ht="86.4">
      <c r="A9" s="216" t="s">
        <v>139</v>
      </c>
      <c r="B9" s="210" t="s">
        <v>235</v>
      </c>
      <c r="C9" s="212" t="s">
        <v>755</v>
      </c>
    </row>
    <row r="10" spans="1:7">
      <c r="A10" s="216" t="s">
        <v>140</v>
      </c>
      <c r="B10" s="210" t="s">
        <v>220</v>
      </c>
      <c r="C10" s="210" t="s">
        <v>630</v>
      </c>
    </row>
    <row r="11" spans="1:7">
      <c r="A11" s="216" t="s">
        <v>141</v>
      </c>
      <c r="B11" s="210" t="s">
        <v>486</v>
      </c>
      <c r="C11" s="212" t="s">
        <v>492</v>
      </c>
    </row>
    <row r="12" spans="1:7" ht="21.6">
      <c r="A12" s="216" t="s">
        <v>143</v>
      </c>
      <c r="B12" s="210" t="s">
        <v>142</v>
      </c>
      <c r="C12" s="212" t="s">
        <v>433</v>
      </c>
    </row>
    <row r="13" spans="1:7" ht="21.6">
      <c r="A13" s="216" t="s">
        <v>268</v>
      </c>
      <c r="B13" s="213" t="s">
        <v>487</v>
      </c>
      <c r="C13" s="212" t="s">
        <v>641</v>
      </c>
    </row>
    <row r="14" spans="1:7">
      <c r="A14" s="216" t="s">
        <v>144</v>
      </c>
      <c r="B14" s="210" t="s">
        <v>146</v>
      </c>
      <c r="C14" s="212" t="s">
        <v>311</v>
      </c>
    </row>
    <row r="15" spans="1:7">
      <c r="A15" s="216" t="s">
        <v>269</v>
      </c>
      <c r="B15" s="210" t="s">
        <v>221</v>
      </c>
      <c r="C15" s="212" t="s">
        <v>311</v>
      </c>
    </row>
    <row r="16" spans="1:7" ht="32.4">
      <c r="A16" s="216" t="s">
        <v>144</v>
      </c>
      <c r="B16" s="210" t="s">
        <v>288</v>
      </c>
      <c r="C16" s="212" t="s">
        <v>289</v>
      </c>
    </row>
    <row r="17" spans="1:3">
      <c r="A17" s="216" t="s">
        <v>273</v>
      </c>
      <c r="B17" s="210" t="s">
        <v>751</v>
      </c>
      <c r="C17" s="212" t="s">
        <v>434</v>
      </c>
    </row>
    <row r="18" spans="1:3">
      <c r="A18" s="216" t="s">
        <v>69</v>
      </c>
      <c r="B18" s="210" t="s">
        <v>274</v>
      </c>
      <c r="C18" s="212" t="s">
        <v>290</v>
      </c>
    </row>
    <row r="19" spans="1:3">
      <c r="A19" s="216" t="s">
        <v>70</v>
      </c>
      <c r="B19" s="210" t="s">
        <v>276</v>
      </c>
      <c r="C19" s="212" t="s">
        <v>290</v>
      </c>
    </row>
    <row r="20" spans="1:3">
      <c r="A20" s="216" t="s">
        <v>632</v>
      </c>
      <c r="B20" s="210" t="s">
        <v>634</v>
      </c>
      <c r="C20" s="212" t="s">
        <v>633</v>
      </c>
    </row>
    <row r="21" spans="1:3">
      <c r="A21" s="216" t="s">
        <v>785</v>
      </c>
      <c r="B21" s="210" t="s">
        <v>784</v>
      </c>
      <c r="C21" s="212" t="s">
        <v>786</v>
      </c>
    </row>
    <row r="22" spans="1:3">
      <c r="A22" s="217"/>
      <c r="B22" s="213"/>
      <c r="C22" s="214"/>
    </row>
    <row r="23" spans="1:3" ht="13.5" customHeight="1">
      <c r="A23" s="785" t="s">
        <v>279</v>
      </c>
      <c r="B23" s="786"/>
      <c r="C23" s="215"/>
    </row>
    <row r="24" spans="1:3" ht="21.6">
      <c r="A24" s="216" t="s">
        <v>280</v>
      </c>
      <c r="B24" s="210" t="s">
        <v>291</v>
      </c>
      <c r="C24" s="212" t="s">
        <v>292</v>
      </c>
    </row>
    <row r="25" spans="1:3">
      <c r="A25" s="216" t="s">
        <v>281</v>
      </c>
      <c r="B25" s="210" t="s">
        <v>298</v>
      </c>
      <c r="C25" s="212" t="s">
        <v>293</v>
      </c>
    </row>
    <row r="26" spans="1:3">
      <c r="A26" s="216" t="s">
        <v>282</v>
      </c>
      <c r="B26" s="210" t="s">
        <v>299</v>
      </c>
      <c r="C26" s="212" t="s">
        <v>300</v>
      </c>
    </row>
    <row r="27" spans="1:3">
      <c r="A27" s="216" t="s">
        <v>283</v>
      </c>
      <c r="B27" s="210" t="s">
        <v>339</v>
      </c>
      <c r="C27" s="212" t="s">
        <v>909</v>
      </c>
    </row>
    <row r="29" spans="1:3" ht="13.5" customHeight="1">
      <c r="A29" s="785" t="s">
        <v>294</v>
      </c>
      <c r="B29" s="787"/>
      <c r="C29" s="215"/>
    </row>
    <row r="30" spans="1:3">
      <c r="A30" s="216"/>
      <c r="B30" s="210" t="s">
        <v>756</v>
      </c>
      <c r="C30" s="212"/>
    </row>
    <row r="31" spans="1:3" ht="43.2">
      <c r="A31" s="216"/>
      <c r="B31" s="210" t="s">
        <v>295</v>
      </c>
      <c r="C31" s="212" t="s">
        <v>592</v>
      </c>
    </row>
    <row r="32" spans="1:3" ht="21.6">
      <c r="A32" s="216"/>
      <c r="B32" s="210" t="s">
        <v>315</v>
      </c>
      <c r="C32" s="212" t="s">
        <v>642</v>
      </c>
    </row>
    <row r="33" spans="1:3">
      <c r="A33" s="216"/>
      <c r="B33" s="439" t="s">
        <v>316</v>
      </c>
      <c r="C33" s="212" t="s">
        <v>296</v>
      </c>
    </row>
    <row r="34" spans="1:3">
      <c r="A34" s="216"/>
      <c r="B34" s="210" t="s">
        <v>297</v>
      </c>
      <c r="C34" s="212" t="s">
        <v>884</v>
      </c>
    </row>
    <row r="35" spans="1:3" ht="30" customHeight="1">
      <c r="A35" s="779" t="s">
        <v>885</v>
      </c>
      <c r="B35" s="780"/>
      <c r="C35" s="780"/>
    </row>
    <row r="36" spans="1:3" ht="13.5" customHeight="1">
      <c r="A36" s="448" t="s">
        <v>522</v>
      </c>
      <c r="B36" s="449"/>
      <c r="C36" s="449"/>
    </row>
    <row r="37" spans="1:3">
      <c r="A37" s="450" t="s">
        <v>191</v>
      </c>
      <c r="B37" s="451" t="s">
        <v>496</v>
      </c>
      <c r="C37" s="463" t="s">
        <v>593</v>
      </c>
    </row>
    <row r="38" spans="1:3">
      <c r="A38" s="452" t="s">
        <v>497</v>
      </c>
      <c r="B38" s="453"/>
      <c r="C38" s="453" t="s">
        <v>587</v>
      </c>
    </row>
    <row r="39" spans="1:3">
      <c r="A39" s="452" t="s">
        <v>498</v>
      </c>
      <c r="B39" s="453"/>
      <c r="C39" s="453" t="s">
        <v>499</v>
      </c>
    </row>
    <row r="40" spans="1:3">
      <c r="A40" s="759" t="s">
        <v>500</v>
      </c>
      <c r="B40" s="452" t="s">
        <v>501</v>
      </c>
      <c r="C40" s="453" t="s">
        <v>502</v>
      </c>
    </row>
    <row r="41" spans="1:3">
      <c r="A41" s="757"/>
      <c r="B41" s="452" t="s">
        <v>503</v>
      </c>
      <c r="C41" s="453" t="s">
        <v>504</v>
      </c>
    </row>
    <row r="42" spans="1:3">
      <c r="A42" s="758"/>
      <c r="B42" s="452" t="s">
        <v>505</v>
      </c>
      <c r="C42" s="453" t="s">
        <v>506</v>
      </c>
    </row>
    <row r="43" spans="1:3">
      <c r="A43" s="753" t="s">
        <v>507</v>
      </c>
      <c r="B43" s="452" t="s">
        <v>508</v>
      </c>
      <c r="C43" s="452" t="s">
        <v>509</v>
      </c>
    </row>
    <row r="44" spans="1:3">
      <c r="A44" s="754"/>
      <c r="B44" s="454" t="s">
        <v>510</v>
      </c>
      <c r="C44" s="452" t="s">
        <v>511</v>
      </c>
    </row>
    <row r="45" spans="1:3">
      <c r="A45" s="755"/>
      <c r="B45" s="455" t="s">
        <v>512</v>
      </c>
      <c r="C45" s="456" t="s">
        <v>513</v>
      </c>
    </row>
    <row r="46" spans="1:3">
      <c r="A46" s="452" t="s">
        <v>514</v>
      </c>
      <c r="B46" s="455"/>
      <c r="C46" s="455" t="s">
        <v>515</v>
      </c>
    </row>
    <row r="47" spans="1:3">
      <c r="A47" s="452" t="s">
        <v>516</v>
      </c>
      <c r="B47" s="452"/>
      <c r="C47" s="452" t="s">
        <v>517</v>
      </c>
    </row>
    <row r="48" spans="1:3">
      <c r="A48" s="452" t="s">
        <v>518</v>
      </c>
      <c r="B48" s="456"/>
      <c r="C48" s="452" t="s">
        <v>519</v>
      </c>
    </row>
    <row r="49" spans="1:5">
      <c r="A49" s="452" t="s">
        <v>520</v>
      </c>
      <c r="B49" s="452"/>
      <c r="C49" s="452" t="s">
        <v>521</v>
      </c>
    </row>
    <row r="50" spans="1:5">
      <c r="A50" s="448" t="s">
        <v>523</v>
      </c>
      <c r="B50" s="449"/>
      <c r="C50" s="449"/>
      <c r="D50"/>
      <c r="E50"/>
    </row>
    <row r="51" spans="1:5">
      <c r="A51" s="450" t="s">
        <v>191</v>
      </c>
      <c r="B51" s="450" t="s">
        <v>496</v>
      </c>
      <c r="C51" s="450" t="s">
        <v>593</v>
      </c>
      <c r="D51" s="447"/>
      <c r="E51" s="445"/>
    </row>
    <row r="52" spans="1:5">
      <c r="A52" s="756" t="s">
        <v>199</v>
      </c>
      <c r="B52" s="452" t="s">
        <v>524</v>
      </c>
      <c r="C52" s="452" t="s">
        <v>588</v>
      </c>
      <c r="D52" s="444"/>
      <c r="E52" s="445"/>
    </row>
    <row r="53" spans="1:5">
      <c r="A53" s="756"/>
      <c r="B53" s="452" t="s">
        <v>525</v>
      </c>
      <c r="C53" s="452" t="s">
        <v>526</v>
      </c>
      <c r="D53" s="444"/>
      <c r="E53" s="445"/>
    </row>
    <row r="54" spans="1:5">
      <c r="A54" s="756"/>
      <c r="B54" s="452" t="s">
        <v>527</v>
      </c>
      <c r="C54" s="452" t="s">
        <v>528</v>
      </c>
      <c r="D54" s="444"/>
      <c r="E54" s="445"/>
    </row>
    <row r="55" spans="1:5">
      <c r="A55" s="756"/>
      <c r="B55" s="452" t="s">
        <v>529</v>
      </c>
      <c r="C55" s="452" t="s">
        <v>530</v>
      </c>
      <c r="D55" s="444"/>
      <c r="E55" s="445"/>
    </row>
    <row r="56" spans="1:5">
      <c r="A56" s="756"/>
      <c r="B56" s="452" t="s">
        <v>531</v>
      </c>
      <c r="C56" s="452" t="s">
        <v>532</v>
      </c>
      <c r="D56" s="444"/>
      <c r="E56" s="445"/>
    </row>
    <row r="57" spans="1:5">
      <c r="A57" s="756"/>
      <c r="B57" s="452" t="s">
        <v>533</v>
      </c>
      <c r="C57" s="452" t="s">
        <v>534</v>
      </c>
      <c r="D57" s="444"/>
      <c r="E57" s="445"/>
    </row>
    <row r="58" spans="1:5">
      <c r="A58" s="756" t="s">
        <v>535</v>
      </c>
      <c r="B58" s="452" t="s">
        <v>536</v>
      </c>
      <c r="C58" s="452" t="s">
        <v>537</v>
      </c>
      <c r="D58" s="444"/>
      <c r="E58" s="445"/>
    </row>
    <row r="59" spans="1:5">
      <c r="A59" s="756"/>
      <c r="B59" s="452" t="s">
        <v>538</v>
      </c>
      <c r="C59" s="452" t="s">
        <v>539</v>
      </c>
      <c r="D59" s="444"/>
      <c r="E59" s="445"/>
    </row>
    <row r="60" spans="1:5">
      <c r="A60" s="756"/>
      <c r="B60" s="452" t="s">
        <v>531</v>
      </c>
      <c r="C60" s="452" t="s">
        <v>757</v>
      </c>
      <c r="D60" s="444"/>
      <c r="E60" s="445"/>
    </row>
    <row r="61" spans="1:5">
      <c r="A61" s="756"/>
      <c r="B61" s="452" t="s">
        <v>207</v>
      </c>
      <c r="C61" s="452" t="s">
        <v>540</v>
      </c>
      <c r="D61" s="444"/>
      <c r="E61" s="445"/>
    </row>
    <row r="62" spans="1:5">
      <c r="A62" s="756"/>
      <c r="B62" s="452" t="s">
        <v>541</v>
      </c>
      <c r="C62" s="452" t="s">
        <v>542</v>
      </c>
      <c r="D62" s="444"/>
      <c r="E62" s="445"/>
    </row>
    <row r="63" spans="1:5">
      <c r="A63" s="756"/>
      <c r="B63" s="452" t="s">
        <v>533</v>
      </c>
      <c r="C63" s="452" t="s">
        <v>543</v>
      </c>
      <c r="D63" s="444"/>
      <c r="E63" s="445"/>
    </row>
    <row r="64" spans="1:5">
      <c r="A64" s="756" t="s">
        <v>201</v>
      </c>
      <c r="B64" s="452" t="s">
        <v>524</v>
      </c>
      <c r="C64" s="452" t="s">
        <v>544</v>
      </c>
      <c r="D64" s="444"/>
      <c r="E64" s="445"/>
    </row>
    <row r="65" spans="1:5">
      <c r="A65" s="756"/>
      <c r="B65" s="452" t="s">
        <v>525</v>
      </c>
      <c r="C65" s="452" t="s">
        <v>545</v>
      </c>
      <c r="D65" s="444"/>
      <c r="E65" s="445"/>
    </row>
    <row r="66" spans="1:5">
      <c r="A66" s="756"/>
      <c r="B66" s="452" t="s">
        <v>527</v>
      </c>
      <c r="C66" s="452" t="s">
        <v>546</v>
      </c>
      <c r="D66" s="444"/>
      <c r="E66" s="445"/>
    </row>
    <row r="67" spans="1:5">
      <c r="A67" s="756"/>
      <c r="B67" s="452" t="s">
        <v>529</v>
      </c>
      <c r="C67" s="452" t="s">
        <v>547</v>
      </c>
      <c r="D67" s="444"/>
      <c r="E67" s="445"/>
    </row>
    <row r="68" spans="1:5">
      <c r="A68" s="756"/>
      <c r="B68" s="452" t="s">
        <v>531</v>
      </c>
      <c r="C68" s="452" t="s">
        <v>548</v>
      </c>
      <c r="D68" s="444"/>
      <c r="E68" s="445"/>
    </row>
    <row r="69" spans="1:5">
      <c r="A69" s="756"/>
      <c r="B69" s="452" t="s">
        <v>207</v>
      </c>
      <c r="C69" s="452" t="s">
        <v>549</v>
      </c>
      <c r="D69" s="444"/>
      <c r="E69" s="445"/>
    </row>
    <row r="70" spans="1:5">
      <c r="A70" s="756"/>
      <c r="B70" s="452" t="s">
        <v>208</v>
      </c>
      <c r="C70" s="452" t="s">
        <v>550</v>
      </c>
      <c r="D70" s="444"/>
      <c r="E70" s="445"/>
    </row>
    <row r="71" spans="1:5">
      <c r="A71" s="756"/>
      <c r="B71" s="452" t="s">
        <v>533</v>
      </c>
      <c r="C71" s="452" t="s">
        <v>551</v>
      </c>
      <c r="D71" s="444"/>
      <c r="E71" s="445"/>
    </row>
    <row r="72" spans="1:5">
      <c r="A72" s="756"/>
      <c r="B72" s="452" t="s">
        <v>209</v>
      </c>
      <c r="C72" s="452" t="s">
        <v>552</v>
      </c>
      <c r="D72" s="444"/>
      <c r="E72" s="445"/>
    </row>
    <row r="73" spans="1:5">
      <c r="A73" s="756"/>
      <c r="B73" s="452" t="s">
        <v>541</v>
      </c>
      <c r="C73" s="452" t="s">
        <v>589</v>
      </c>
      <c r="D73" s="444"/>
      <c r="E73" s="445"/>
    </row>
    <row r="74" spans="1:5">
      <c r="A74" s="756"/>
      <c r="B74" s="566" t="s">
        <v>206</v>
      </c>
      <c r="C74" s="452" t="s">
        <v>553</v>
      </c>
      <c r="D74" s="444"/>
      <c r="E74" s="445"/>
    </row>
    <row r="75" spans="1:5" ht="13.35" customHeight="1">
      <c r="A75" s="754" t="s">
        <v>202</v>
      </c>
      <c r="B75" s="457" t="s">
        <v>554</v>
      </c>
      <c r="C75" s="452" t="s">
        <v>555</v>
      </c>
      <c r="D75" s="444"/>
      <c r="E75" s="445"/>
    </row>
    <row r="76" spans="1:5">
      <c r="A76" s="754"/>
      <c r="B76" s="452" t="s">
        <v>556</v>
      </c>
      <c r="C76" s="452" t="s">
        <v>557</v>
      </c>
      <c r="D76" s="444"/>
      <c r="E76" s="445"/>
    </row>
    <row r="77" spans="1:5">
      <c r="A77" s="754"/>
      <c r="B77" s="459" t="s">
        <v>558</v>
      </c>
      <c r="C77" s="452" t="s">
        <v>559</v>
      </c>
      <c r="D77" s="782"/>
      <c r="E77" s="445"/>
    </row>
    <row r="78" spans="1:5">
      <c r="A78" s="754"/>
      <c r="B78" s="459" t="s">
        <v>560</v>
      </c>
      <c r="C78" s="452" t="s">
        <v>561</v>
      </c>
      <c r="D78" s="782"/>
      <c r="E78" s="445"/>
    </row>
    <row r="79" spans="1:5">
      <c r="A79" s="754"/>
      <c r="B79" s="459" t="s">
        <v>208</v>
      </c>
      <c r="C79" s="452" t="s">
        <v>562</v>
      </c>
      <c r="D79" s="444"/>
      <c r="E79" s="445"/>
    </row>
    <row r="80" spans="1:5">
      <c r="A80" s="755"/>
      <c r="B80" s="459" t="s">
        <v>533</v>
      </c>
      <c r="C80" s="452" t="s">
        <v>563</v>
      </c>
      <c r="D80" s="444"/>
      <c r="E80" s="445"/>
    </row>
    <row r="81" spans="1:5">
      <c r="A81" s="757" t="s">
        <v>203</v>
      </c>
      <c r="B81" s="456" t="s">
        <v>524</v>
      </c>
      <c r="C81" s="452" t="s">
        <v>564</v>
      </c>
      <c r="D81" s="444"/>
      <c r="E81" s="445"/>
    </row>
    <row r="82" spans="1:5">
      <c r="A82" s="757"/>
      <c r="B82" s="452" t="s">
        <v>525</v>
      </c>
      <c r="C82" s="452" t="s">
        <v>565</v>
      </c>
      <c r="D82" s="444"/>
      <c r="E82" s="445"/>
    </row>
    <row r="83" spans="1:5">
      <c r="A83" s="757"/>
      <c r="B83" s="452" t="s">
        <v>527</v>
      </c>
      <c r="C83" s="452" t="s">
        <v>566</v>
      </c>
      <c r="D83" s="444"/>
      <c r="E83" s="445"/>
    </row>
    <row r="84" spans="1:5">
      <c r="A84" s="757"/>
      <c r="B84" s="452" t="s">
        <v>567</v>
      </c>
      <c r="C84" s="452" t="s">
        <v>568</v>
      </c>
      <c r="D84" s="444"/>
      <c r="E84" s="445"/>
    </row>
    <row r="85" spans="1:5">
      <c r="A85" s="757"/>
      <c r="B85" s="452" t="s">
        <v>569</v>
      </c>
      <c r="C85" s="452" t="s">
        <v>758</v>
      </c>
      <c r="D85" s="444"/>
      <c r="E85" s="445"/>
    </row>
    <row r="86" spans="1:5">
      <c r="A86" s="757"/>
      <c r="B86" s="455" t="s">
        <v>570</v>
      </c>
      <c r="C86" s="452" t="s">
        <v>629</v>
      </c>
      <c r="D86" s="444"/>
      <c r="E86" s="445"/>
    </row>
    <row r="87" spans="1:5">
      <c r="A87" s="757"/>
      <c r="B87" s="452" t="s">
        <v>209</v>
      </c>
      <c r="C87" s="452" t="s">
        <v>571</v>
      </c>
      <c r="D87" s="444"/>
      <c r="E87" s="445"/>
    </row>
    <row r="88" spans="1:5">
      <c r="A88" s="758"/>
      <c r="B88" s="452" t="s">
        <v>541</v>
      </c>
      <c r="C88" s="452" t="s">
        <v>590</v>
      </c>
      <c r="D88" s="444"/>
      <c r="E88" s="445"/>
    </row>
    <row r="89" spans="1:5">
      <c r="A89" s="759" t="s">
        <v>204</v>
      </c>
      <c r="B89" s="452" t="s">
        <v>572</v>
      </c>
      <c r="C89" s="452" t="s">
        <v>573</v>
      </c>
      <c r="D89" s="444"/>
      <c r="E89" s="445"/>
    </row>
    <row r="90" spans="1:5">
      <c r="A90" s="757"/>
      <c r="B90" s="452" t="s">
        <v>569</v>
      </c>
      <c r="C90" s="452" t="s">
        <v>759</v>
      </c>
      <c r="D90" s="444"/>
      <c r="E90" s="445"/>
    </row>
    <row r="91" spans="1:5">
      <c r="A91" s="757"/>
      <c r="B91" s="452" t="s">
        <v>527</v>
      </c>
      <c r="C91" s="452" t="s">
        <v>574</v>
      </c>
      <c r="D91" s="444"/>
      <c r="E91" s="445"/>
    </row>
    <row r="92" spans="1:5">
      <c r="A92" s="757"/>
      <c r="B92" s="452" t="s">
        <v>209</v>
      </c>
      <c r="C92" s="452" t="s">
        <v>575</v>
      </c>
      <c r="D92" s="444"/>
      <c r="E92" s="445"/>
    </row>
    <row r="93" spans="1:5">
      <c r="A93" s="758"/>
      <c r="B93" s="452" t="s">
        <v>541</v>
      </c>
      <c r="C93" s="452" t="s">
        <v>760</v>
      </c>
      <c r="D93" s="444"/>
      <c r="E93" s="445"/>
    </row>
    <row r="94" spans="1:5" ht="15.6" customHeight="1">
      <c r="A94" s="753" t="s">
        <v>205</v>
      </c>
      <c r="B94" s="452" t="s">
        <v>569</v>
      </c>
      <c r="C94" s="452" t="s">
        <v>576</v>
      </c>
      <c r="D94" s="444"/>
      <c r="E94" s="445"/>
    </row>
    <row r="95" spans="1:5">
      <c r="A95" s="754"/>
      <c r="B95" s="452" t="s">
        <v>527</v>
      </c>
      <c r="C95" s="452" t="s">
        <v>577</v>
      </c>
      <c r="D95" s="444"/>
      <c r="E95" s="445"/>
    </row>
    <row r="96" spans="1:5">
      <c r="A96" s="754"/>
      <c r="B96" s="457" t="s">
        <v>209</v>
      </c>
      <c r="C96" s="457" t="s">
        <v>578</v>
      </c>
      <c r="D96" s="444"/>
      <c r="E96" s="445"/>
    </row>
    <row r="97" spans="1:5">
      <c r="A97" s="755"/>
      <c r="B97" s="457" t="s">
        <v>541</v>
      </c>
      <c r="C97" s="457" t="s">
        <v>761</v>
      </c>
      <c r="D97" s="444"/>
      <c r="E97" s="445"/>
    </row>
    <row r="98" spans="1:5">
      <c r="A98" s="754" t="s">
        <v>206</v>
      </c>
      <c r="B98" s="456" t="s">
        <v>579</v>
      </c>
      <c r="C98" s="454" t="s">
        <v>580</v>
      </c>
      <c r="D98" s="444"/>
      <c r="E98" s="445"/>
    </row>
    <row r="99" spans="1:5">
      <c r="A99" s="755"/>
      <c r="B99" s="459" t="s">
        <v>556</v>
      </c>
      <c r="C99" s="457" t="s">
        <v>581</v>
      </c>
      <c r="D99" s="444"/>
      <c r="E99" s="445"/>
    </row>
    <row r="100" spans="1:5">
      <c r="A100" s="760" t="s">
        <v>207</v>
      </c>
      <c r="B100" s="457" t="s">
        <v>558</v>
      </c>
      <c r="C100" s="454" t="s">
        <v>762</v>
      </c>
      <c r="D100" s="444"/>
      <c r="E100" s="445"/>
    </row>
    <row r="101" spans="1:5">
      <c r="A101" s="760"/>
      <c r="B101" s="452" t="s">
        <v>560</v>
      </c>
      <c r="C101" s="452" t="s">
        <v>763</v>
      </c>
      <c r="D101" s="444"/>
      <c r="E101" s="445"/>
    </row>
    <row r="102" spans="1:5">
      <c r="A102" s="760"/>
      <c r="B102" s="452" t="s">
        <v>582</v>
      </c>
      <c r="C102" s="452" t="s">
        <v>764</v>
      </c>
      <c r="D102" s="444"/>
      <c r="E102" s="445"/>
    </row>
    <row r="103" spans="1:5">
      <c r="A103" s="772" t="s">
        <v>583</v>
      </c>
      <c r="B103" s="773"/>
      <c r="C103" s="452" t="s">
        <v>584</v>
      </c>
      <c r="D103" s="444"/>
      <c r="E103" s="445"/>
    </row>
    <row r="104" spans="1:5">
      <c r="A104" s="760" t="s">
        <v>208</v>
      </c>
      <c r="B104" s="778"/>
      <c r="C104" s="460" t="s">
        <v>585</v>
      </c>
      <c r="D104" s="444"/>
      <c r="E104" s="445"/>
    </row>
    <row r="105" spans="1:5">
      <c r="A105" s="772" t="s">
        <v>209</v>
      </c>
      <c r="B105" s="773"/>
      <c r="C105" s="452" t="s">
        <v>586</v>
      </c>
      <c r="D105" s="444"/>
      <c r="E105" s="445"/>
    </row>
    <row r="106" spans="1:5">
      <c r="A106" s="774" t="s">
        <v>210</v>
      </c>
      <c r="B106" s="775"/>
      <c r="C106" s="461" t="s">
        <v>591</v>
      </c>
      <c r="D106" s="444"/>
      <c r="E106" s="445"/>
    </row>
    <row r="107" spans="1:5" ht="21" customHeight="1">
      <c r="A107" s="776" t="s">
        <v>211</v>
      </c>
      <c r="B107" s="777"/>
      <c r="C107" s="460" t="s">
        <v>643</v>
      </c>
      <c r="D107" s="446"/>
      <c r="E107" s="445"/>
    </row>
    <row r="108" spans="1:5">
      <c r="C108" s="458"/>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zoomScale="90" zoomScaleNormal="100" zoomScaleSheetLayoutView="90" workbookViewId="0"/>
  </sheetViews>
  <sheetFormatPr defaultColWidth="8.88671875" defaultRowHeight="13.2"/>
  <cols>
    <col min="1" max="1" width="1.88671875" style="1" customWidth="1"/>
    <col min="2" max="3" width="10.88671875" style="1" customWidth="1"/>
    <col min="4" max="5" width="5.88671875" style="1" customWidth="1"/>
    <col min="6" max="6" width="38" style="1" customWidth="1"/>
    <col min="7" max="9" width="12.109375" style="1" customWidth="1"/>
    <col min="10" max="10" width="2" style="1" customWidth="1"/>
    <col min="11" max="15" width="3.88671875" style="1" customWidth="1"/>
    <col min="16" max="16384" width="8.88671875" style="1"/>
  </cols>
  <sheetData>
    <row r="1" spans="1:9" ht="15" customHeight="1">
      <c r="A1" s="560"/>
      <c r="I1" s="2" t="s">
        <v>155</v>
      </c>
    </row>
    <row r="2" spans="1:9" ht="15" customHeight="1">
      <c r="I2" s="2" t="s">
        <v>1126</v>
      </c>
    </row>
    <row r="3" spans="1:9" ht="15" customHeight="1">
      <c r="I3" s="2" t="s">
        <v>329</v>
      </c>
    </row>
    <row r="4" spans="1:9" ht="15" customHeight="1">
      <c r="G4" s="138"/>
      <c r="H4" s="3"/>
      <c r="I4" s="2"/>
    </row>
    <row r="5" spans="1:9" ht="15" customHeight="1"/>
    <row r="6" spans="1:9" ht="29.25" customHeight="1">
      <c r="D6" s="790" t="s">
        <v>164</v>
      </c>
      <c r="E6" s="790"/>
      <c r="F6" s="790"/>
      <c r="G6" s="790"/>
      <c r="H6" s="4"/>
      <c r="I6" s="5"/>
    </row>
    <row r="7" spans="1:9" ht="15" customHeight="1" thickBot="1">
      <c r="D7" s="4"/>
      <c r="E7" s="4"/>
      <c r="F7" s="4"/>
      <c r="G7" s="4"/>
      <c r="H7" s="4"/>
      <c r="I7" s="5"/>
    </row>
    <row r="8" spans="1:9" ht="31.5" customHeight="1" thickBot="1">
      <c r="B8" s="791" t="s">
        <v>159</v>
      </c>
      <c r="C8" s="791"/>
      <c r="D8" s="792"/>
      <c r="E8" s="301" t="s">
        <v>160</v>
      </c>
      <c r="F8" s="302">
        <f>SUM(I20)</f>
        <v>0</v>
      </c>
      <c r="G8" s="6"/>
      <c r="H8" s="94"/>
      <c r="I8" s="221"/>
    </row>
    <row r="9" spans="1:9" ht="31.5" customHeight="1" thickTop="1" thickBot="1">
      <c r="B9" s="791" t="s">
        <v>328</v>
      </c>
      <c r="C9" s="791"/>
      <c r="D9" s="793"/>
      <c r="E9" s="299" t="s">
        <v>160</v>
      </c>
      <c r="F9" s="300">
        <f>SUM(G20)</f>
        <v>0</v>
      </c>
      <c r="G9" s="6"/>
      <c r="H9" s="94"/>
      <c r="I9" s="221"/>
    </row>
    <row r="10" spans="1:9" ht="25.5" customHeight="1" thickTop="1" thickBot="1">
      <c r="D10" s="281"/>
      <c r="E10" s="281" t="s">
        <v>594</v>
      </c>
      <c r="F10" s="281"/>
    </row>
    <row r="11" spans="1:9" s="289" customFormat="1" ht="51" customHeight="1" thickTop="1">
      <c r="B11" s="290" t="s">
        <v>161</v>
      </c>
      <c r="C11" s="291" t="s">
        <v>162</v>
      </c>
      <c r="D11" s="794" t="s">
        <v>437</v>
      </c>
      <c r="E11" s="795"/>
      <c r="F11" s="795"/>
      <c r="G11" s="292" t="s">
        <v>460</v>
      </c>
      <c r="H11" s="293" t="s">
        <v>448</v>
      </c>
      <c r="I11" s="86" t="s">
        <v>461</v>
      </c>
    </row>
    <row r="12" spans="1:9" ht="30" customHeight="1">
      <c r="B12" s="303"/>
      <c r="C12" s="304"/>
      <c r="D12" s="788"/>
      <c r="E12" s="789"/>
      <c r="F12" s="789"/>
      <c r="G12" s="294"/>
      <c r="H12" s="295"/>
      <c r="I12" s="296">
        <f t="shared" ref="I12:I20" si="0">SUM(G12:H12)</f>
        <v>0</v>
      </c>
    </row>
    <row r="13" spans="1:9" ht="30" customHeight="1">
      <c r="B13" s="305"/>
      <c r="C13" s="304"/>
      <c r="D13" s="788"/>
      <c r="E13" s="789"/>
      <c r="F13" s="789"/>
      <c r="G13" s="294"/>
      <c r="H13" s="295"/>
      <c r="I13" s="296">
        <f t="shared" si="0"/>
        <v>0</v>
      </c>
    </row>
    <row r="14" spans="1:9" ht="30" customHeight="1">
      <c r="B14" s="305"/>
      <c r="C14" s="304"/>
      <c r="D14" s="788"/>
      <c r="E14" s="789"/>
      <c r="F14" s="789"/>
      <c r="G14" s="294"/>
      <c r="H14" s="295"/>
      <c r="I14" s="296">
        <f t="shared" si="0"/>
        <v>0</v>
      </c>
    </row>
    <row r="15" spans="1:9" ht="30" customHeight="1">
      <c r="B15" s="305"/>
      <c r="C15" s="304"/>
      <c r="D15" s="788"/>
      <c r="E15" s="789"/>
      <c r="F15" s="789"/>
      <c r="G15" s="294"/>
      <c r="H15" s="295"/>
      <c r="I15" s="296">
        <f t="shared" si="0"/>
        <v>0</v>
      </c>
    </row>
    <row r="16" spans="1:9" ht="30" customHeight="1">
      <c r="B16" s="305"/>
      <c r="C16" s="304"/>
      <c r="D16" s="788"/>
      <c r="E16" s="789"/>
      <c r="F16" s="789"/>
      <c r="G16" s="294"/>
      <c r="H16" s="295"/>
      <c r="I16" s="296">
        <f t="shared" si="0"/>
        <v>0</v>
      </c>
    </row>
    <row r="17" spans="2:9" ht="30" customHeight="1">
      <c r="B17" s="305"/>
      <c r="C17" s="304"/>
      <c r="D17" s="788"/>
      <c r="E17" s="789"/>
      <c r="F17" s="789"/>
      <c r="G17" s="294"/>
      <c r="H17" s="295"/>
      <c r="I17" s="296">
        <f t="shared" si="0"/>
        <v>0</v>
      </c>
    </row>
    <row r="18" spans="2:9" ht="30" customHeight="1">
      <c r="B18" s="305"/>
      <c r="C18" s="304"/>
      <c r="D18" s="788"/>
      <c r="E18" s="789"/>
      <c r="F18" s="789"/>
      <c r="G18" s="294"/>
      <c r="H18" s="295"/>
      <c r="I18" s="296">
        <f t="shared" si="0"/>
        <v>0</v>
      </c>
    </row>
    <row r="19" spans="2:9" ht="30" customHeight="1">
      <c r="B19" s="305"/>
      <c r="C19" s="304"/>
      <c r="D19" s="788"/>
      <c r="E19" s="789"/>
      <c r="F19" s="789"/>
      <c r="G19" s="294"/>
      <c r="H19" s="295"/>
      <c r="I19" s="296">
        <f t="shared" si="0"/>
        <v>0</v>
      </c>
    </row>
    <row r="20" spans="2:9" ht="30" customHeight="1" thickBot="1">
      <c r="B20" s="282"/>
      <c r="C20" s="306" t="s">
        <v>163</v>
      </c>
      <c r="D20" s="796"/>
      <c r="E20" s="797"/>
      <c r="F20" s="797"/>
      <c r="G20" s="297">
        <f>SUM(G12:G19)</f>
        <v>0</v>
      </c>
      <c r="H20" s="298">
        <f>SUM(H12:H19)</f>
        <v>0</v>
      </c>
      <c r="I20" s="296">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6"/>
  <pageMargins left="0" right="0" top="0.59055118110236227" bottom="0.62992125984251968" header="0.51181102362204722" footer="0.51181102362204722"/>
  <pageSetup paperSize="9" scale="96"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zoomScaleNormal="100" zoomScaleSheetLayoutView="100" workbookViewId="0"/>
  </sheetViews>
  <sheetFormatPr defaultColWidth="9" defaultRowHeight="13.2"/>
  <cols>
    <col min="1" max="1" width="3.88671875" style="9" customWidth="1"/>
    <col min="2" max="2" width="18.88671875" style="9" customWidth="1"/>
    <col min="3" max="6" width="15.88671875" style="9" customWidth="1"/>
    <col min="7" max="16384" width="9" style="9"/>
  </cols>
  <sheetData>
    <row r="1" spans="1:7" ht="21">
      <c r="A1" s="285"/>
      <c r="B1" s="10"/>
      <c r="C1" s="10"/>
      <c r="D1" s="10"/>
      <c r="E1" s="10"/>
      <c r="F1" s="11" t="s">
        <v>468</v>
      </c>
      <c r="G1" s="10"/>
    </row>
    <row r="2" spans="1:7" ht="14.4">
      <c r="A2" s="799" t="s">
        <v>485</v>
      </c>
      <c r="B2" s="799"/>
      <c r="C2" s="799"/>
      <c r="D2" s="799"/>
      <c r="E2" s="799"/>
      <c r="F2" s="799"/>
      <c r="G2" s="10"/>
    </row>
    <row r="3" spans="1:7" ht="14.4">
      <c r="A3" s="10"/>
      <c r="B3" s="34"/>
      <c r="C3" s="34"/>
      <c r="D3" s="34"/>
      <c r="E3" s="34"/>
      <c r="F3" s="10"/>
      <c r="G3" s="10"/>
    </row>
    <row r="4" spans="1:7" ht="14.4">
      <c r="A4" s="10"/>
      <c r="B4" s="798" t="s">
        <v>360</v>
      </c>
      <c r="C4" s="798"/>
      <c r="D4" s="798"/>
      <c r="E4" s="798"/>
      <c r="F4" s="10"/>
      <c r="G4" s="10"/>
    </row>
    <row r="5" spans="1:7">
      <c r="A5" s="10"/>
      <c r="B5" s="10"/>
      <c r="C5" s="10"/>
      <c r="D5" s="10"/>
      <c r="E5" s="10"/>
      <c r="F5" s="11" t="s">
        <v>213</v>
      </c>
      <c r="G5" s="10"/>
    </row>
    <row r="6" spans="1:7" ht="20.100000000000001" customHeight="1">
      <c r="A6" s="35"/>
      <c r="B6" s="36" t="s">
        <v>0</v>
      </c>
      <c r="C6" s="36" t="s">
        <v>1</v>
      </c>
      <c r="D6" s="36" t="s">
        <v>2</v>
      </c>
      <c r="E6" s="36" t="s">
        <v>3</v>
      </c>
      <c r="F6" s="36" t="s">
        <v>5</v>
      </c>
      <c r="G6" s="10"/>
    </row>
    <row r="7" spans="1:7" ht="20.100000000000001" customHeight="1">
      <c r="A7" s="37"/>
      <c r="B7" s="38" t="s">
        <v>81</v>
      </c>
      <c r="C7" s="39"/>
      <c r="D7" s="39"/>
      <c r="E7" s="39"/>
      <c r="F7" s="40"/>
      <c r="G7" s="10"/>
    </row>
    <row r="8" spans="1:7" ht="20.100000000000001" customHeight="1">
      <c r="A8" s="27">
        <v>1</v>
      </c>
      <c r="B8" s="41" t="s">
        <v>83</v>
      </c>
      <c r="C8" s="33">
        <f>IFERROR(VLOOKUP(B8,'収益・費用明細書(様式3)'!$D$6:$G$15,4,FALSE),0)</f>
        <v>0</v>
      </c>
      <c r="D8" s="33">
        <v>0</v>
      </c>
      <c r="E8" s="33">
        <v>0</v>
      </c>
      <c r="F8" s="23"/>
      <c r="G8" s="10"/>
    </row>
    <row r="9" spans="1:7" ht="20.100000000000001" customHeight="1">
      <c r="A9" s="27">
        <v>2</v>
      </c>
      <c r="B9" s="41" t="s">
        <v>85</v>
      </c>
      <c r="C9" s="33">
        <f>IFERROR(VLOOKUP(B9,'収益・費用明細書(様式3)'!$D$6:$G$15,4,FALSE),0)</f>
        <v>0</v>
      </c>
      <c r="D9" s="33">
        <v>0</v>
      </c>
      <c r="E9" s="33">
        <v>0</v>
      </c>
      <c r="F9" s="23"/>
      <c r="G9" s="10"/>
    </row>
    <row r="10" spans="1:7" ht="20.100000000000001" customHeight="1">
      <c r="A10" s="27">
        <v>3</v>
      </c>
      <c r="B10" s="41" t="s">
        <v>84</v>
      </c>
      <c r="C10" s="33">
        <f>IFERROR(VLOOKUP(B10,'収益・費用明細書(様式3)'!$D$6:$G$15,4,FALSE),0)</f>
        <v>0</v>
      </c>
      <c r="D10" s="33">
        <v>0</v>
      </c>
      <c r="E10" s="33">
        <v>0</v>
      </c>
      <c r="F10" s="23"/>
      <c r="G10" s="10"/>
    </row>
    <row r="11" spans="1:7" ht="20.100000000000001" customHeight="1">
      <c r="A11" s="27">
        <v>4</v>
      </c>
      <c r="B11" s="41" t="s">
        <v>86</v>
      </c>
      <c r="C11" s="33">
        <f>IFERROR(VLOOKUP(B11,'収益・費用明細書(様式3)'!$D$6:$G$15,4,FALSE),0)</f>
        <v>0</v>
      </c>
      <c r="D11" s="33">
        <v>0</v>
      </c>
      <c r="E11" s="33">
        <v>0</v>
      </c>
      <c r="F11" s="23"/>
      <c r="G11" s="10"/>
    </row>
    <row r="12" spans="1:7" ht="20.100000000000001" customHeight="1">
      <c r="A12" s="27">
        <v>5</v>
      </c>
      <c r="B12" s="41" t="s">
        <v>87</v>
      </c>
      <c r="C12" s="33">
        <f>IFERROR(VLOOKUP(B12,'収益・費用明細書(様式3)'!$D$6:$G$15,4,FALSE),0)</f>
        <v>0</v>
      </c>
      <c r="D12" s="33">
        <v>0</v>
      </c>
      <c r="E12" s="33">
        <v>0</v>
      </c>
      <c r="F12" s="23"/>
      <c r="G12" s="10"/>
    </row>
    <row r="13" spans="1:7" ht="20.100000000000001" customHeight="1">
      <c r="A13" s="27">
        <v>6</v>
      </c>
      <c r="B13" s="41" t="s">
        <v>88</v>
      </c>
      <c r="C13" s="33">
        <f>IFERROR(VLOOKUP(B13,'収益・費用明細書(様式3)'!$D$6:$G$15,4,FALSE),0)</f>
        <v>0</v>
      </c>
      <c r="D13" s="33">
        <v>0</v>
      </c>
      <c r="E13" s="33">
        <v>0</v>
      </c>
      <c r="F13" s="23"/>
      <c r="G13" s="10"/>
    </row>
    <row r="14" spans="1:7" ht="20.100000000000001" customHeight="1">
      <c r="A14" s="27">
        <v>7</v>
      </c>
      <c r="B14" s="41" t="s">
        <v>103</v>
      </c>
      <c r="C14" s="33">
        <f>IFERROR(VLOOKUP(B14,'収益・費用明細書(様式3)'!$D$6:$G$15,4,FALSE),0)</f>
        <v>0</v>
      </c>
      <c r="D14" s="33">
        <v>0</v>
      </c>
      <c r="E14" s="33">
        <v>0</v>
      </c>
      <c r="F14" s="23"/>
      <c r="G14" s="10"/>
    </row>
    <row r="15" spans="1:7" ht="20.100000000000001" customHeight="1">
      <c r="A15" s="87">
        <v>8</v>
      </c>
      <c r="B15" s="88" t="s">
        <v>89</v>
      </c>
      <c r="C15" s="33">
        <f>IFERROR(VLOOKUP(B15,'収益・費用明細書(様式3)'!$D$6:$G$15,4,FALSE),0)</f>
        <v>0</v>
      </c>
      <c r="D15" s="89">
        <v>0</v>
      </c>
      <c r="E15" s="89">
        <v>0</v>
      </c>
      <c r="F15" s="90"/>
      <c r="G15" s="10"/>
    </row>
    <row r="16" spans="1:7" ht="20.100000000000001" customHeight="1">
      <c r="A16" s="42"/>
      <c r="B16" s="43" t="s">
        <v>106</v>
      </c>
      <c r="C16" s="44">
        <f>SUM(C8:C15)</f>
        <v>0</v>
      </c>
      <c r="D16" s="44">
        <f>SUM(D8:D15)</f>
        <v>0</v>
      </c>
      <c r="E16" s="44">
        <v>0</v>
      </c>
      <c r="F16" s="19"/>
      <c r="G16" s="10"/>
    </row>
    <row r="17" spans="1:7" ht="20.100000000000001" customHeight="1">
      <c r="A17" s="16"/>
      <c r="B17" s="38" t="s">
        <v>82</v>
      </c>
      <c r="C17" s="32"/>
      <c r="D17" s="32"/>
      <c r="E17" s="32"/>
      <c r="F17" s="40"/>
      <c r="G17" s="10"/>
    </row>
    <row r="18" spans="1:7" ht="20.100000000000001"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00000000000001" customHeight="1">
      <c r="A19" s="27">
        <v>2</v>
      </c>
      <c r="B19" s="41" t="s">
        <v>200</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00000000000001"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00000000000001"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00000000000001"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00000000000001"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00000000000001"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00000000000001"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00000000000001"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00000000000001"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00000000000001"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00000000000001"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00000000000001"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00000000000001"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2">
        <f>ROUNDDOWN(IFERROR(C31/C32, ""),4)</f>
        <v>0</v>
      </c>
      <c r="G31" s="10"/>
    </row>
    <row r="32" spans="1:7" ht="20.100000000000001" customHeight="1">
      <c r="A32" s="87"/>
      <c r="B32" s="41" t="s">
        <v>19</v>
      </c>
      <c r="C32" s="33">
        <f>SUM(C18:C31)</f>
        <v>0</v>
      </c>
      <c r="D32" s="33">
        <f>SUM(D18:D31)</f>
        <v>0</v>
      </c>
      <c r="E32" s="33">
        <f>SUM(E18:E31)</f>
        <v>0</v>
      </c>
      <c r="F32" s="23"/>
      <c r="G32" s="10"/>
    </row>
    <row r="33" spans="1:7" ht="20.100000000000001"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I41"/>
  <sheetViews>
    <sheetView view="pageBreakPreview" zoomScaleNormal="100" zoomScaleSheetLayoutView="100" workbookViewId="0">
      <selection activeCell="D1" sqref="D1:H1"/>
    </sheetView>
  </sheetViews>
  <sheetFormatPr defaultColWidth="9" defaultRowHeight="13.2"/>
  <cols>
    <col min="1" max="1" width="1.88671875" style="9" customWidth="1"/>
    <col min="2" max="2" width="3.88671875" style="9" customWidth="1"/>
    <col min="3" max="3" width="1.88671875" style="9" customWidth="1"/>
    <col min="4" max="4" width="18.88671875" style="9" customWidth="1"/>
    <col min="5" max="5" width="11.88671875" style="9" customWidth="1"/>
    <col min="6" max="6" width="24.88671875" style="9" customWidth="1"/>
    <col min="7" max="7" width="20.88671875" style="9" customWidth="1"/>
    <col min="8" max="8" width="5.109375" style="9" customWidth="1"/>
    <col min="9" max="9" width="4.109375" style="9" customWidth="1"/>
    <col min="10" max="16384" width="9" style="9"/>
  </cols>
  <sheetData>
    <row r="1" spans="1:9" ht="21">
      <c r="A1" s="285"/>
      <c r="B1" s="10"/>
      <c r="C1" s="10"/>
      <c r="D1" s="803" t="s">
        <v>285</v>
      </c>
      <c r="E1" s="803"/>
      <c r="F1" s="803"/>
      <c r="G1" s="803"/>
      <c r="H1" s="803"/>
      <c r="I1" s="10"/>
    </row>
    <row r="2" spans="1:9">
      <c r="A2" s="10"/>
      <c r="B2" s="805" t="str">
        <f>'収支予算書(様式2)'!$B$4</f>
        <v>事業名称：</v>
      </c>
      <c r="C2" s="805"/>
      <c r="D2" s="805"/>
      <c r="E2" s="805"/>
      <c r="F2" s="805"/>
      <c r="G2" s="805"/>
      <c r="H2" s="11"/>
      <c r="I2" s="10"/>
    </row>
    <row r="3" spans="1:9">
      <c r="A3" s="10"/>
      <c r="B3" s="10"/>
      <c r="C3" s="10"/>
      <c r="D3" s="11"/>
      <c r="E3" s="11"/>
      <c r="F3" s="11"/>
      <c r="G3" s="11"/>
      <c r="H3" s="11"/>
      <c r="I3" s="10"/>
    </row>
    <row r="4" spans="1:9">
      <c r="A4" s="804" t="s">
        <v>101</v>
      </c>
      <c r="B4" s="804"/>
      <c r="C4" s="804"/>
      <c r="D4" s="804"/>
      <c r="E4" s="806" t="s">
        <v>802</v>
      </c>
      <c r="F4" s="806"/>
      <c r="G4" s="10"/>
      <c r="H4" s="11" t="s">
        <v>22</v>
      </c>
      <c r="I4" s="10"/>
    </row>
    <row r="5" spans="1:9" ht="30" customHeight="1">
      <c r="A5" s="800" t="s">
        <v>23</v>
      </c>
      <c r="B5" s="801"/>
      <c r="C5" s="801"/>
      <c r="D5" s="802"/>
      <c r="E5" s="562" t="s">
        <v>30</v>
      </c>
      <c r="F5" s="17" t="s">
        <v>32</v>
      </c>
      <c r="G5" s="17" t="s">
        <v>24</v>
      </c>
      <c r="H5" s="17" t="s">
        <v>645</v>
      </c>
      <c r="I5" s="10"/>
    </row>
    <row r="6" spans="1:9" ht="30" customHeight="1">
      <c r="A6" s="18" t="s">
        <v>26</v>
      </c>
      <c r="B6" s="26">
        <v>1</v>
      </c>
      <c r="C6" s="31" t="s">
        <v>195</v>
      </c>
      <c r="D6" s="23" t="str">
        <f>IF(B6="","括弧内に様式2の項目番号を入れてください",VLOOKUP(B6,'収支予算書(様式2)'!$A$8:$B$15,2,FALSE))</f>
        <v>登 録 料 収 益</v>
      </c>
      <c r="E6" s="467"/>
      <c r="F6" s="561"/>
      <c r="G6" s="46">
        <v>0</v>
      </c>
      <c r="H6" s="23"/>
      <c r="I6" s="10"/>
    </row>
    <row r="7" spans="1:9" ht="30" customHeight="1">
      <c r="A7" s="18" t="s">
        <v>26</v>
      </c>
      <c r="B7" s="26"/>
      <c r="C7" s="31" t="s">
        <v>195</v>
      </c>
      <c r="D7" s="23" t="str">
        <f>IF(B7="","括弧内に様式2の項目番号を入れてください",VLOOKUP(B7,'収支予算書(様式2)'!$A$8:$B$15,2,FALSE))</f>
        <v>括弧内に様式2の項目番号を入れてください</v>
      </c>
      <c r="E7" s="467"/>
      <c r="F7" s="561"/>
      <c r="G7" s="46">
        <v>0</v>
      </c>
      <c r="H7" s="23"/>
      <c r="I7" s="10"/>
    </row>
    <row r="8" spans="1:9" ht="30" customHeight="1">
      <c r="A8" s="18" t="s">
        <v>26</v>
      </c>
      <c r="B8" s="26"/>
      <c r="C8" s="31" t="s">
        <v>195</v>
      </c>
      <c r="D8" s="23" t="str">
        <f>IF(B8="","括弧内に様式2の項目番号を入れてください",VLOOKUP(B8,'収支予算書(様式2)'!$A$8:$B$15,2,FALSE))</f>
        <v>括弧内に様式2の項目番号を入れてください</v>
      </c>
      <c r="E8" s="467"/>
      <c r="F8" s="561"/>
      <c r="G8" s="46">
        <v>0</v>
      </c>
      <c r="H8" s="23"/>
      <c r="I8" s="10"/>
    </row>
    <row r="9" spans="1:9" ht="30" customHeight="1">
      <c r="A9" s="18" t="s">
        <v>26</v>
      </c>
      <c r="B9" s="26"/>
      <c r="C9" s="31" t="s">
        <v>195</v>
      </c>
      <c r="D9" s="23" t="str">
        <f>IF(B9="","括弧内に様式2の項目番号を入れてください",VLOOKUP(B9,'収支予算書(様式2)'!$A$8:$B$15,2,FALSE))</f>
        <v>括弧内に様式2の項目番号を入れてください</v>
      </c>
      <c r="E9" s="467"/>
      <c r="F9" s="561"/>
      <c r="G9" s="46">
        <v>0</v>
      </c>
      <c r="H9" s="23"/>
      <c r="I9" s="10"/>
    </row>
    <row r="10" spans="1:9" ht="30" customHeight="1">
      <c r="A10" s="37" t="s">
        <v>28</v>
      </c>
      <c r="B10" s="39"/>
      <c r="C10" s="39"/>
      <c r="D10" s="39"/>
      <c r="E10" s="39"/>
      <c r="F10" s="559"/>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803"/>
      <c r="E13" s="803"/>
      <c r="F13" s="803"/>
      <c r="G13" s="803"/>
      <c r="H13" s="803"/>
      <c r="I13" s="10"/>
    </row>
    <row r="14" spans="1:9" ht="19.5" customHeight="1">
      <c r="A14" s="804" t="s">
        <v>102</v>
      </c>
      <c r="B14" s="804"/>
      <c r="C14" s="804"/>
      <c r="D14" s="804"/>
      <c r="E14" s="10"/>
      <c r="F14" s="10"/>
      <c r="G14" s="10"/>
      <c r="H14" s="11" t="s">
        <v>22</v>
      </c>
      <c r="I14" s="10"/>
    </row>
    <row r="15" spans="1:9" ht="30" customHeight="1">
      <c r="A15" s="800" t="s">
        <v>23</v>
      </c>
      <c r="B15" s="801"/>
      <c r="C15" s="801"/>
      <c r="D15" s="802"/>
      <c r="E15" s="17" t="s">
        <v>30</v>
      </c>
      <c r="F15" s="17" t="s">
        <v>32</v>
      </c>
      <c r="G15" s="17" t="s">
        <v>24</v>
      </c>
      <c r="H15" s="17" t="s">
        <v>644</v>
      </c>
      <c r="I15" s="10"/>
    </row>
    <row r="16" spans="1:9" ht="30" customHeight="1">
      <c r="A16" s="47" t="s">
        <v>26</v>
      </c>
      <c r="B16" s="14">
        <v>1</v>
      </c>
      <c r="C16" s="10" t="s">
        <v>195</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1" t="str">
        <f>D16</f>
        <v>会場設営費</v>
      </c>
      <c r="E17" s="23"/>
      <c r="F17" s="23"/>
      <c r="G17" s="33">
        <v>0</v>
      </c>
      <c r="H17" s="23"/>
      <c r="I17" s="10"/>
    </row>
    <row r="18" spans="1:9" ht="30" customHeight="1">
      <c r="A18" s="21"/>
      <c r="B18" s="10"/>
      <c r="C18" s="10"/>
      <c r="D18" s="551" t="str">
        <f>D16</f>
        <v>会場設営費</v>
      </c>
      <c r="E18" s="23"/>
      <c r="F18" s="19"/>
      <c r="G18" s="33">
        <v>0</v>
      </c>
      <c r="H18" s="23"/>
      <c r="I18" s="10"/>
    </row>
    <row r="19" spans="1:9" ht="30" customHeight="1">
      <c r="A19" s="22"/>
      <c r="B19" s="31"/>
      <c r="C19" s="31"/>
      <c r="D19" s="552" t="str">
        <f>D16</f>
        <v>会場設営費</v>
      </c>
      <c r="E19" s="31"/>
      <c r="F19" s="40" t="s">
        <v>34</v>
      </c>
      <c r="G19" s="48">
        <f>SUM(G16:G18)</f>
        <v>0</v>
      </c>
      <c r="H19" s="23"/>
      <c r="I19" s="10"/>
    </row>
    <row r="20" spans="1:9" ht="30" customHeight="1">
      <c r="A20" s="47" t="s">
        <v>26</v>
      </c>
      <c r="B20" s="14"/>
      <c r="C20" s="10" t="s">
        <v>195</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1" t="str">
        <f>D20</f>
        <v>括弧内に様式2の項目番号を入れてください</v>
      </c>
      <c r="E21" s="23"/>
      <c r="F21" s="23"/>
      <c r="G21" s="33">
        <v>0</v>
      </c>
      <c r="H21" s="23"/>
      <c r="I21" s="10"/>
    </row>
    <row r="22" spans="1:9" ht="30" customHeight="1">
      <c r="A22" s="21"/>
      <c r="B22" s="10"/>
      <c r="C22" s="10"/>
      <c r="D22" s="551" t="str">
        <f>D20</f>
        <v>括弧内に様式2の項目番号を入れてください</v>
      </c>
      <c r="E22" s="23"/>
      <c r="F22" s="23"/>
      <c r="G22" s="33">
        <v>0</v>
      </c>
      <c r="H22" s="23"/>
      <c r="I22" s="10"/>
    </row>
    <row r="23" spans="1:9" ht="30" customHeight="1">
      <c r="A23" s="22"/>
      <c r="B23" s="31"/>
      <c r="C23" s="31"/>
      <c r="D23" s="552" t="str">
        <f>D20</f>
        <v>括弧内に様式2の項目番号を入れてください</v>
      </c>
      <c r="E23" s="31"/>
      <c r="F23" s="23" t="s">
        <v>35</v>
      </c>
      <c r="G23" s="33">
        <f>SUM(G20:G22)</f>
        <v>0</v>
      </c>
      <c r="H23" s="23"/>
      <c r="I23" s="10"/>
    </row>
    <row r="24" spans="1:9" ht="30" customHeight="1">
      <c r="A24" s="47" t="s">
        <v>26</v>
      </c>
      <c r="B24" s="14"/>
      <c r="C24" s="10" t="s">
        <v>195</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1" t="str">
        <f>D24</f>
        <v>括弧内に様式2の項目番号を入れてください</v>
      </c>
      <c r="E25" s="23"/>
      <c r="F25" s="23"/>
      <c r="G25" s="33">
        <v>0</v>
      </c>
      <c r="H25" s="23"/>
      <c r="I25" s="10"/>
    </row>
    <row r="26" spans="1:9" ht="30" customHeight="1">
      <c r="A26" s="21"/>
      <c r="B26" s="10"/>
      <c r="C26" s="10"/>
      <c r="D26" s="551" t="str">
        <f>D24</f>
        <v>括弧内に様式2の項目番号を入れてください</v>
      </c>
      <c r="E26" s="23"/>
      <c r="F26" s="23"/>
      <c r="G26" s="33">
        <v>0</v>
      </c>
      <c r="H26" s="23"/>
      <c r="I26" s="10"/>
    </row>
    <row r="27" spans="1:9" ht="30" customHeight="1">
      <c r="A27" s="22"/>
      <c r="B27" s="31"/>
      <c r="C27" s="31"/>
      <c r="D27" s="552" t="str">
        <f>D24</f>
        <v>括弧内に様式2の項目番号を入れてください</v>
      </c>
      <c r="E27" s="31"/>
      <c r="F27" s="23" t="s">
        <v>34</v>
      </c>
      <c r="G27" s="33">
        <f>SUM(G24:G26)</f>
        <v>0</v>
      </c>
      <c r="H27" s="23"/>
      <c r="I27" s="10"/>
    </row>
    <row r="28" spans="1:9" ht="30" customHeight="1">
      <c r="A28" s="47" t="s">
        <v>26</v>
      </c>
      <c r="B28" s="14"/>
      <c r="C28" s="10" t="s">
        <v>195</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1" t="str">
        <f>D28</f>
        <v>括弧内に様式2の項目番号を入れてください</v>
      </c>
      <c r="E29" s="23"/>
      <c r="F29" s="23"/>
      <c r="G29" s="33">
        <v>0</v>
      </c>
      <c r="H29" s="23"/>
      <c r="I29" s="10"/>
    </row>
    <row r="30" spans="1:9" ht="30" customHeight="1">
      <c r="A30" s="21"/>
      <c r="B30" s="10"/>
      <c r="C30" s="10"/>
      <c r="D30" s="551" t="str">
        <f>D28</f>
        <v>括弧内に様式2の項目番号を入れてください</v>
      </c>
      <c r="E30" s="23"/>
      <c r="F30" s="23"/>
      <c r="G30" s="33">
        <v>0</v>
      </c>
      <c r="H30" s="23"/>
      <c r="I30" s="10"/>
    </row>
    <row r="31" spans="1:9" ht="30" customHeight="1">
      <c r="A31" s="22"/>
      <c r="B31" s="31"/>
      <c r="C31" s="31"/>
      <c r="D31" s="552" t="str">
        <f>D28</f>
        <v>括弧内に様式2の項目番号を入れてください</v>
      </c>
      <c r="E31" s="31"/>
      <c r="F31" s="23" t="s">
        <v>34</v>
      </c>
      <c r="G31" s="33">
        <f>SUM(G28:G30)</f>
        <v>0</v>
      </c>
      <c r="H31" s="23"/>
      <c r="I31" s="10"/>
    </row>
    <row r="32" spans="1:9" ht="30" customHeight="1">
      <c r="A32" s="47" t="s">
        <v>26</v>
      </c>
      <c r="B32" s="14">
        <v>14</v>
      </c>
      <c r="C32" s="10" t="s">
        <v>195</v>
      </c>
      <c r="D32" s="19" t="str">
        <f>IF(B32="","括弧内に様式2の項目番号を入れてください",VLOOKUP(B32,'収支予算書(様式2)'!$A$18:$B$31,2,FALSE))</f>
        <v>予備費</v>
      </c>
      <c r="E32" s="23"/>
      <c r="F32" s="462">
        <f>ROUNDDOWN(IFERROR(G32/G34, ""),4)</f>
        <v>0</v>
      </c>
      <c r="G32" s="33">
        <v>0</v>
      </c>
      <c r="H32" s="23"/>
      <c r="I32" s="10"/>
    </row>
    <row r="33" spans="1:9" ht="30" customHeight="1">
      <c r="A33" s="22"/>
      <c r="B33" s="31"/>
      <c r="C33" s="31"/>
      <c r="D33" s="552"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7"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3.2"/>
  <cols>
    <col min="1" max="1" width="7.44140625" style="222" bestFit="1" customWidth="1"/>
    <col min="2" max="2" width="27.88671875" style="222" bestFit="1" customWidth="1"/>
    <col min="3" max="3" width="20.88671875" style="222" customWidth="1"/>
    <col min="4" max="4" width="14.88671875" style="222" customWidth="1"/>
    <col min="5" max="5" width="16.88671875" style="222" customWidth="1"/>
    <col min="6" max="6" width="18.88671875" style="222" bestFit="1" customWidth="1"/>
    <col min="7" max="7" width="18.88671875" style="222" customWidth="1"/>
    <col min="8" max="8" width="11.6640625" style="222" bestFit="1" customWidth="1"/>
    <col min="9" max="9" width="7.44140625" style="222" bestFit="1" customWidth="1"/>
    <col min="10" max="10" width="22.88671875" style="222" customWidth="1"/>
    <col min="11" max="11" width="13.88671875" style="222" customWidth="1"/>
    <col min="12" max="12" width="16.88671875" style="222" bestFit="1" customWidth="1"/>
    <col min="13" max="16384" width="9" style="222"/>
  </cols>
  <sheetData>
    <row r="1" spans="1:12" ht="21">
      <c r="A1" s="311"/>
      <c r="B1" s="312"/>
      <c r="C1" s="312"/>
      <c r="D1" s="312"/>
      <c r="E1" s="312"/>
      <c r="F1" s="312"/>
      <c r="G1" s="312"/>
      <c r="H1" s="312"/>
      <c r="I1" s="312"/>
      <c r="J1" s="312"/>
      <c r="K1" s="312"/>
      <c r="L1" s="312" t="s">
        <v>469</v>
      </c>
    </row>
    <row r="2" spans="1:12" ht="16.2">
      <c r="A2" s="808"/>
      <c r="B2" s="808"/>
      <c r="C2" s="808"/>
      <c r="D2" s="808"/>
      <c r="E2" s="808"/>
      <c r="F2" s="808"/>
      <c r="G2" s="808"/>
      <c r="H2" s="808"/>
      <c r="I2" s="808"/>
      <c r="J2" s="808"/>
      <c r="K2" s="808"/>
      <c r="L2" s="808"/>
    </row>
    <row r="3" spans="1:12" s="324" customFormat="1" ht="13.5" customHeight="1">
      <c r="B3" s="816" t="str">
        <f>'収支予算書(様式2)'!$B$4</f>
        <v>事業名称：</v>
      </c>
      <c r="C3" s="816"/>
      <c r="D3" s="816"/>
      <c r="E3" s="816"/>
      <c r="F3" s="816"/>
      <c r="G3" s="816"/>
      <c r="H3" s="816"/>
      <c r="I3" s="816"/>
      <c r="J3" s="816"/>
      <c r="K3" s="563"/>
      <c r="L3" s="563"/>
    </row>
    <row r="4" spans="1:12">
      <c r="A4" s="312"/>
      <c r="B4" s="312"/>
      <c r="C4" s="312"/>
      <c r="D4" s="312"/>
      <c r="E4" s="312"/>
      <c r="F4" s="312"/>
      <c r="G4" s="312"/>
      <c r="H4" s="312"/>
      <c r="I4" s="312"/>
      <c r="J4" s="312"/>
      <c r="K4" s="312"/>
      <c r="L4" s="312"/>
    </row>
    <row r="5" spans="1:12">
      <c r="A5" s="817" t="s">
        <v>449</v>
      </c>
      <c r="B5" s="812"/>
      <c r="C5" s="812"/>
      <c r="D5" s="812"/>
      <c r="E5" s="812"/>
      <c r="F5" s="812"/>
      <c r="G5" s="812"/>
      <c r="H5" s="818"/>
      <c r="I5" s="811" t="s">
        <v>38</v>
      </c>
      <c r="J5" s="812"/>
      <c r="K5" s="812"/>
      <c r="L5" s="813"/>
    </row>
    <row r="6" spans="1:12" ht="21.75" customHeight="1" thickBot="1">
      <c r="A6" s="555" t="str">
        <f>IF(A2="見積企業一覧表","見積№",IF(A2="請求企業一覧表","請求№",""))</f>
        <v/>
      </c>
      <c r="B6" s="307" t="s">
        <v>40</v>
      </c>
      <c r="C6" s="307" t="s">
        <v>165</v>
      </c>
      <c r="D6" s="307" t="s">
        <v>41</v>
      </c>
      <c r="E6" s="308" t="s">
        <v>801</v>
      </c>
      <c r="F6" s="308" t="s">
        <v>361</v>
      </c>
      <c r="G6" s="726" t="str">
        <f>IF($A$2="請求企業一覧表","支払日","支払予定日")</f>
        <v>支払予定日</v>
      </c>
      <c r="H6" s="725" t="str">
        <f>IF($A$2="請求企業一覧表","請求書種別","見積書種別")</f>
        <v>見積書種別</v>
      </c>
      <c r="I6" s="720" t="s">
        <v>39</v>
      </c>
      <c r="J6" s="307" t="s">
        <v>40</v>
      </c>
      <c r="K6" s="307" t="s">
        <v>166</v>
      </c>
      <c r="L6" s="308" t="s">
        <v>801</v>
      </c>
    </row>
    <row r="7" spans="1:12" ht="20.100000000000001" customHeight="1" thickTop="1">
      <c r="A7" s="606"/>
      <c r="B7" s="607"/>
      <c r="C7" s="607"/>
      <c r="D7" s="608">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09"/>
      <c r="F7" s="610"/>
      <c r="G7" s="727"/>
      <c r="H7" s="723"/>
      <c r="I7" s="721"/>
      <c r="J7" s="607"/>
      <c r="K7" s="611"/>
      <c r="L7" s="611"/>
    </row>
    <row r="8" spans="1:12" ht="20.100000000000001" customHeight="1">
      <c r="A8" s="315"/>
      <c r="B8" s="313"/>
      <c r="C8" s="313"/>
      <c r="D8" s="554">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8"/>
      <c r="F8" s="569"/>
      <c r="G8" s="728"/>
      <c r="H8" s="724"/>
      <c r="I8" s="722"/>
      <c r="J8" s="313"/>
      <c r="K8" s="314"/>
      <c r="L8" s="314"/>
    </row>
    <row r="9" spans="1:12" ht="20.100000000000001" customHeight="1">
      <c r="A9" s="315"/>
      <c r="B9" s="313"/>
      <c r="C9" s="313"/>
      <c r="D9" s="554">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8"/>
      <c r="F9" s="569"/>
      <c r="G9" s="728"/>
      <c r="H9" s="724"/>
      <c r="I9" s="722"/>
      <c r="J9" s="313"/>
      <c r="K9" s="314"/>
      <c r="L9" s="314"/>
    </row>
    <row r="10" spans="1:12" ht="20.100000000000001" customHeight="1">
      <c r="A10" s="315"/>
      <c r="B10" s="313"/>
      <c r="C10" s="313"/>
      <c r="D10" s="554">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8"/>
      <c r="F10" s="569"/>
      <c r="G10" s="728"/>
      <c r="H10" s="724"/>
      <c r="I10" s="722"/>
      <c r="J10" s="313"/>
      <c r="K10" s="314"/>
      <c r="L10" s="314"/>
    </row>
    <row r="11" spans="1:12" ht="20.100000000000001" customHeight="1">
      <c r="A11" s="315"/>
      <c r="B11" s="313"/>
      <c r="C11" s="313"/>
      <c r="D11" s="554">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8"/>
      <c r="F11" s="569"/>
      <c r="G11" s="728"/>
      <c r="H11" s="724"/>
      <c r="I11" s="722"/>
      <c r="J11" s="313"/>
      <c r="K11" s="314"/>
      <c r="L11" s="314"/>
    </row>
    <row r="12" spans="1:12" ht="20.100000000000001" customHeight="1">
      <c r="A12" s="315"/>
      <c r="B12" s="313"/>
      <c r="C12" s="313"/>
      <c r="D12" s="554">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8"/>
      <c r="F12" s="569"/>
      <c r="G12" s="728"/>
      <c r="H12" s="724"/>
      <c r="I12" s="722"/>
      <c r="J12" s="313"/>
      <c r="K12" s="314"/>
      <c r="L12" s="314"/>
    </row>
    <row r="13" spans="1:12" ht="20.100000000000001" customHeight="1">
      <c r="A13" s="315"/>
      <c r="B13" s="313"/>
      <c r="C13" s="313"/>
      <c r="D13" s="554">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8"/>
      <c r="F13" s="569"/>
      <c r="G13" s="728"/>
      <c r="H13" s="724"/>
      <c r="I13" s="722"/>
      <c r="J13" s="313"/>
      <c r="K13" s="314"/>
      <c r="L13" s="314"/>
    </row>
    <row r="14" spans="1:12" ht="20.100000000000001" customHeight="1">
      <c r="A14" s="315"/>
      <c r="B14" s="313"/>
      <c r="C14" s="313"/>
      <c r="D14" s="554">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8"/>
      <c r="F14" s="569"/>
      <c r="G14" s="728"/>
      <c r="H14" s="724"/>
      <c r="I14" s="722"/>
      <c r="J14" s="313"/>
      <c r="K14" s="314"/>
      <c r="L14" s="314"/>
    </row>
    <row r="15" spans="1:12" ht="20.100000000000001" customHeight="1">
      <c r="A15" s="315"/>
      <c r="B15" s="313"/>
      <c r="C15" s="313"/>
      <c r="D15" s="554">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8"/>
      <c r="F15" s="569"/>
      <c r="G15" s="728"/>
      <c r="H15" s="724"/>
      <c r="I15" s="722"/>
      <c r="J15" s="313"/>
      <c r="K15" s="314"/>
      <c r="L15" s="314"/>
    </row>
    <row r="16" spans="1:12" ht="20.100000000000001" customHeight="1">
      <c r="A16" s="315"/>
      <c r="B16" s="313"/>
      <c r="C16" s="313"/>
      <c r="D16" s="554">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8"/>
      <c r="F16" s="569"/>
      <c r="G16" s="728"/>
      <c r="H16" s="724"/>
      <c r="I16" s="722"/>
      <c r="J16" s="313"/>
      <c r="K16" s="314"/>
      <c r="L16" s="314"/>
    </row>
    <row r="17" spans="1:12" ht="20.100000000000001" customHeight="1">
      <c r="A17" s="315"/>
      <c r="B17" s="313"/>
      <c r="C17" s="313"/>
      <c r="D17" s="554">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8"/>
      <c r="F17" s="569"/>
      <c r="G17" s="728"/>
      <c r="H17" s="724"/>
      <c r="I17" s="722"/>
      <c r="J17" s="313"/>
      <c r="K17" s="314"/>
      <c r="L17" s="314"/>
    </row>
    <row r="18" spans="1:12" ht="20.100000000000001" customHeight="1">
      <c r="A18" s="315"/>
      <c r="B18" s="313"/>
      <c r="C18" s="313"/>
      <c r="D18" s="554">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8"/>
      <c r="F18" s="569"/>
      <c r="G18" s="728"/>
      <c r="H18" s="724"/>
      <c r="I18" s="722"/>
      <c r="J18" s="313"/>
      <c r="K18" s="314"/>
      <c r="L18" s="314"/>
    </row>
    <row r="19" spans="1:12" ht="20.100000000000001" customHeight="1">
      <c r="A19" s="315"/>
      <c r="B19" s="313"/>
      <c r="C19" s="313"/>
      <c r="D19" s="554">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8"/>
      <c r="F19" s="569"/>
      <c r="G19" s="728"/>
      <c r="H19" s="724"/>
      <c r="I19" s="722"/>
      <c r="J19" s="313"/>
      <c r="K19" s="314"/>
      <c r="L19" s="314"/>
    </row>
    <row r="20" spans="1:12" ht="20.100000000000001" customHeight="1">
      <c r="A20" s="315"/>
      <c r="B20" s="313"/>
      <c r="C20" s="313"/>
      <c r="D20" s="554">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8"/>
      <c r="F20" s="569"/>
      <c r="G20" s="728"/>
      <c r="H20" s="724"/>
      <c r="I20" s="722"/>
      <c r="J20" s="313"/>
      <c r="K20" s="314"/>
      <c r="L20" s="314"/>
    </row>
    <row r="21" spans="1:12" ht="20.100000000000001" customHeight="1">
      <c r="A21" s="315"/>
      <c r="B21" s="313"/>
      <c r="C21" s="313"/>
      <c r="D21" s="554">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8"/>
      <c r="F21" s="569"/>
      <c r="G21" s="728"/>
      <c r="H21" s="724"/>
      <c r="I21" s="722"/>
      <c r="J21" s="313"/>
      <c r="K21" s="314"/>
      <c r="L21" s="314"/>
    </row>
    <row r="22" spans="1:12" ht="20.100000000000001" customHeight="1">
      <c r="A22" s="315"/>
      <c r="B22" s="313"/>
      <c r="C22" s="313"/>
      <c r="D22" s="554">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8"/>
      <c r="F22" s="569"/>
      <c r="G22" s="728"/>
      <c r="H22" s="724"/>
      <c r="I22" s="722"/>
      <c r="J22" s="313"/>
      <c r="K22" s="314"/>
      <c r="L22" s="314"/>
    </row>
    <row r="23" spans="1:12" ht="20.100000000000001" customHeight="1">
      <c r="A23" s="315"/>
      <c r="B23" s="313"/>
      <c r="C23" s="313"/>
      <c r="D23" s="554">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8"/>
      <c r="F23" s="569"/>
      <c r="G23" s="728"/>
      <c r="H23" s="724"/>
      <c r="I23" s="722"/>
      <c r="J23" s="313"/>
      <c r="K23" s="314"/>
      <c r="L23" s="314"/>
    </row>
    <row r="24" spans="1:12" ht="20.100000000000001" customHeight="1">
      <c r="A24" s="315"/>
      <c r="B24" s="313"/>
      <c r="C24" s="313"/>
      <c r="D24" s="554">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8"/>
      <c r="F24" s="569"/>
      <c r="G24" s="728"/>
      <c r="H24" s="724"/>
      <c r="I24" s="722"/>
      <c r="J24" s="313"/>
      <c r="K24" s="314"/>
      <c r="L24" s="314"/>
    </row>
    <row r="25" spans="1:12" ht="20.100000000000001" customHeight="1">
      <c r="A25" s="315"/>
      <c r="B25" s="313"/>
      <c r="C25" s="313"/>
      <c r="D25" s="554">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8"/>
      <c r="F25" s="569"/>
      <c r="G25" s="728"/>
      <c r="H25" s="724"/>
      <c r="I25" s="722"/>
      <c r="J25" s="313"/>
      <c r="K25" s="314"/>
      <c r="L25" s="314"/>
    </row>
    <row r="26" spans="1:12" ht="20.100000000000001" customHeight="1">
      <c r="A26" s="814"/>
      <c r="B26" s="814"/>
      <c r="C26" s="309" t="s">
        <v>42</v>
      </c>
      <c r="D26" s="310">
        <f>SUM(D7:D25)</f>
        <v>0</v>
      </c>
      <c r="E26" s="465"/>
      <c r="F26" s="312"/>
      <c r="G26" s="312"/>
      <c r="H26" s="312"/>
      <c r="I26" s="312"/>
      <c r="J26" s="312"/>
      <c r="K26" s="316"/>
      <c r="L26" s="316"/>
    </row>
    <row r="27" spans="1:12" ht="20.100000000000001" customHeight="1">
      <c r="A27" s="807" t="s">
        <v>595</v>
      </c>
      <c r="B27" s="807"/>
      <c r="C27" s="807"/>
      <c r="D27" s="465"/>
      <c r="E27" s="465"/>
      <c r="F27" s="312"/>
      <c r="G27" s="312"/>
      <c r="H27" s="312"/>
      <c r="I27" s="312"/>
      <c r="J27" s="312"/>
      <c r="K27" s="316"/>
      <c r="L27" s="316"/>
    </row>
    <row r="28" spans="1:12" ht="21" customHeight="1">
      <c r="A28" s="807" t="s">
        <v>450</v>
      </c>
      <c r="B28" s="807"/>
      <c r="C28" s="807"/>
      <c r="D28" s="807"/>
      <c r="E28" s="807"/>
      <c r="F28" s="807"/>
      <c r="G28" s="807"/>
      <c r="H28" s="807"/>
      <c r="I28" s="807"/>
      <c r="J28" s="807"/>
      <c r="K28" s="807"/>
      <c r="L28" s="807"/>
    </row>
    <row r="29" spans="1:12" s="318" customFormat="1" ht="17.25" customHeight="1">
      <c r="A29" s="464" t="s">
        <v>646</v>
      </c>
      <c r="B29" s="317"/>
      <c r="C29" s="317"/>
      <c r="D29" s="317"/>
      <c r="E29" s="317"/>
      <c r="F29" s="317"/>
      <c r="G29" s="317"/>
      <c r="H29" s="317"/>
      <c r="I29" s="317"/>
      <c r="J29" s="317"/>
      <c r="K29" s="317"/>
      <c r="L29" s="317"/>
    </row>
    <row r="30" spans="1:12" s="318" customFormat="1" ht="17.25" customHeight="1">
      <c r="A30" s="815"/>
      <c r="B30" s="815"/>
      <c r="C30" s="815"/>
      <c r="D30" s="317"/>
      <c r="E30" s="317"/>
      <c r="F30" s="317"/>
      <c r="G30" s="317"/>
      <c r="H30" s="317"/>
      <c r="I30" s="317"/>
      <c r="J30" s="317"/>
      <c r="K30" s="317"/>
      <c r="L30" s="317"/>
    </row>
    <row r="31" spans="1:12" ht="17.25" customHeight="1">
      <c r="A31" s="809" t="s">
        <v>356</v>
      </c>
      <c r="B31" s="810"/>
      <c r="C31" s="810"/>
      <c r="D31" s="810"/>
      <c r="E31" s="810"/>
      <c r="F31" s="810"/>
      <c r="G31" s="810"/>
      <c r="H31" s="810"/>
      <c r="I31" s="810"/>
      <c r="J31" s="810"/>
      <c r="K31" s="810"/>
      <c r="L31" s="810"/>
    </row>
    <row r="32" spans="1:12" ht="21" customHeight="1">
      <c r="A32" s="319"/>
      <c r="B32" s="320"/>
      <c r="C32" s="320"/>
      <c r="D32" s="320"/>
      <c r="E32" s="320"/>
      <c r="F32" s="320"/>
      <c r="G32" s="320"/>
      <c r="H32" s="320"/>
      <c r="I32" s="320"/>
      <c r="J32" s="320"/>
      <c r="K32" s="320"/>
      <c r="L32" s="320"/>
    </row>
    <row r="33" spans="1:12" ht="13.5" customHeight="1">
      <c r="A33" s="312"/>
      <c r="B33" s="312"/>
      <c r="C33" s="312"/>
      <c r="D33" s="312"/>
      <c r="E33" s="312"/>
      <c r="F33" s="312"/>
      <c r="G33" s="312"/>
      <c r="H33" s="312"/>
      <c r="I33" s="312"/>
      <c r="J33" s="312"/>
      <c r="K33" s="312"/>
      <c r="L33" s="312"/>
    </row>
    <row r="34" spans="1:12" ht="21.75" customHeight="1" thickBot="1">
      <c r="A34" s="555" t="str">
        <f>IF(A2="見積企業一覧表","見積№",IF(A2="請求企業一覧表","請求№",""))</f>
        <v/>
      </c>
      <c r="B34" s="307" t="s">
        <v>43</v>
      </c>
      <c r="C34" s="307" t="s">
        <v>44</v>
      </c>
      <c r="D34" s="308" t="s">
        <v>950</v>
      </c>
      <c r="E34" s="308" t="s">
        <v>194</v>
      </c>
      <c r="F34" s="308" t="s">
        <v>45</v>
      </c>
      <c r="G34" s="14"/>
      <c r="H34" s="14"/>
      <c r="I34" s="14"/>
      <c r="J34" s="312"/>
      <c r="K34" s="14"/>
      <c r="L34" s="14"/>
    </row>
    <row r="35" spans="1:12" ht="20.100000000000001" customHeight="1" thickTop="1">
      <c r="A35" s="25"/>
      <c r="B35" s="58"/>
      <c r="C35" s="58"/>
      <c r="D35" s="25" t="s">
        <v>46</v>
      </c>
      <c r="E35" s="729"/>
      <c r="F35" s="322"/>
      <c r="G35" s="719"/>
      <c r="H35" s="719"/>
      <c r="I35" s="14"/>
      <c r="J35" s="312"/>
      <c r="K35" s="321"/>
      <c r="L35" s="321"/>
    </row>
    <row r="36" spans="1:12" ht="20.100000000000001" customHeight="1">
      <c r="A36" s="25"/>
      <c r="B36" s="58"/>
      <c r="C36" s="58"/>
      <c r="D36" s="25" t="s">
        <v>46</v>
      </c>
      <c r="E36" s="729"/>
      <c r="F36" s="322"/>
      <c r="G36" s="719"/>
      <c r="H36" s="719"/>
      <c r="I36" s="14"/>
      <c r="J36" s="312"/>
      <c r="K36" s="321"/>
      <c r="L36" s="321"/>
    </row>
    <row r="37" spans="1:12" ht="20.100000000000001" customHeight="1">
      <c r="A37" s="25"/>
      <c r="B37" s="58"/>
      <c r="C37" s="58"/>
      <c r="D37" s="25" t="s">
        <v>46</v>
      </c>
      <c r="E37" s="729"/>
      <c r="F37" s="322"/>
      <c r="G37" s="719"/>
      <c r="H37" s="719"/>
      <c r="I37" s="14"/>
      <c r="J37" s="312"/>
      <c r="K37" s="321"/>
      <c r="L37" s="321"/>
    </row>
    <row r="38" spans="1:12" ht="20.100000000000001" customHeight="1">
      <c r="A38" s="25"/>
      <c r="B38" s="58"/>
      <c r="C38" s="58"/>
      <c r="D38" s="25" t="s">
        <v>46</v>
      </c>
      <c r="E38" s="729"/>
      <c r="F38" s="322"/>
      <c r="G38" s="719"/>
      <c r="H38" s="719"/>
      <c r="I38" s="14"/>
      <c r="J38" s="312"/>
      <c r="K38" s="321"/>
      <c r="L38" s="321"/>
    </row>
    <row r="39" spans="1:12" ht="20.100000000000001" customHeight="1">
      <c r="A39" s="25"/>
      <c r="B39" s="58"/>
      <c r="C39" s="58"/>
      <c r="D39" s="25" t="s">
        <v>46</v>
      </c>
      <c r="E39" s="729"/>
      <c r="F39" s="322"/>
      <c r="G39" s="719"/>
      <c r="H39" s="719"/>
      <c r="I39" s="14"/>
      <c r="J39" s="312"/>
      <c r="K39" s="321"/>
      <c r="L39" s="321"/>
    </row>
    <row r="40" spans="1:12" ht="20.100000000000001" customHeight="1">
      <c r="A40" s="25"/>
      <c r="B40" s="58"/>
      <c r="C40" s="58"/>
      <c r="D40" s="25" t="s">
        <v>46</v>
      </c>
      <c r="E40" s="729"/>
      <c r="F40" s="322"/>
      <c r="G40" s="719"/>
      <c r="H40" s="719"/>
      <c r="I40" s="14"/>
      <c r="J40" s="312"/>
      <c r="K40" s="321"/>
      <c r="L40" s="321"/>
    </row>
    <row r="41" spans="1:12" ht="20.100000000000001" customHeight="1">
      <c r="A41" s="25"/>
      <c r="B41" s="58"/>
      <c r="C41" s="24"/>
      <c r="D41" s="25" t="s">
        <v>46</v>
      </c>
      <c r="E41" s="729"/>
      <c r="F41" s="323"/>
      <c r="G41" s="719"/>
      <c r="H41" s="719"/>
      <c r="I41" s="14"/>
      <c r="J41" s="312"/>
      <c r="K41" s="321"/>
      <c r="L41" s="321"/>
    </row>
    <row r="42" spans="1:12" ht="20.100000000000001" customHeight="1">
      <c r="A42" s="312"/>
      <c r="B42" s="312"/>
      <c r="C42" s="312"/>
      <c r="E42" s="309" t="s">
        <v>47</v>
      </c>
      <c r="F42" s="612">
        <f>SUM(F35:F41)</f>
        <v>0</v>
      </c>
      <c r="G42" s="466"/>
      <c r="H42" s="466"/>
      <c r="I42" s="312"/>
      <c r="J42" s="312"/>
      <c r="K42" s="312"/>
      <c r="L42" s="312"/>
    </row>
    <row r="43" spans="1:12" ht="20.100000000000001" customHeight="1">
      <c r="A43" s="807" t="s">
        <v>595</v>
      </c>
      <c r="B43" s="807"/>
      <c r="C43" s="807"/>
      <c r="D43" s="465"/>
      <c r="E43" s="465"/>
      <c r="F43" s="312"/>
      <c r="G43" s="312"/>
      <c r="H43" s="312"/>
      <c r="I43" s="312"/>
      <c r="J43" s="312"/>
      <c r="K43" s="316"/>
      <c r="L43" s="316"/>
    </row>
    <row r="44" spans="1:12" ht="20.100000000000001" customHeight="1">
      <c r="A44" s="312"/>
      <c r="B44" s="312"/>
      <c r="C44" s="312"/>
      <c r="D44" s="312"/>
      <c r="E44" s="312"/>
      <c r="F44" s="466"/>
      <c r="G44" s="466"/>
      <c r="H44" s="466"/>
      <c r="I44" s="312"/>
      <c r="J44" s="312"/>
      <c r="K44" s="312"/>
      <c r="L44" s="312"/>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D93E6-296E-4657-85DD-AE934B1C27B9}">
  <dimension ref="A1:T129"/>
  <sheetViews>
    <sheetView view="pageBreakPreview" zoomScaleNormal="100" zoomScaleSheetLayoutView="100" workbookViewId="0"/>
  </sheetViews>
  <sheetFormatPr defaultRowHeight="13.2"/>
  <cols>
    <col min="1" max="1" width="1.77734375" style="470" customWidth="1"/>
    <col min="2" max="2" width="5.77734375" style="470" customWidth="1"/>
    <col min="3" max="3" width="5" style="470" customWidth="1"/>
    <col min="4" max="4" width="6.88671875" style="470" customWidth="1"/>
    <col min="5" max="5" width="9.44140625" style="470" customWidth="1"/>
    <col min="6" max="6" width="10.77734375" style="470" customWidth="1"/>
    <col min="7" max="7" width="11.44140625" style="470" customWidth="1"/>
    <col min="8" max="8" width="10.44140625" style="470" customWidth="1"/>
    <col min="9" max="9" width="17.44140625" style="470" customWidth="1"/>
    <col min="10" max="10" width="13.44140625" style="470" customWidth="1"/>
    <col min="11" max="11" width="1.77734375" style="470" customWidth="1"/>
    <col min="12" max="12" width="4.44140625" style="470" customWidth="1"/>
    <col min="13" max="15" width="15.109375" style="470" customWidth="1"/>
    <col min="16" max="16" width="16.44140625" style="470" customWidth="1"/>
    <col min="17" max="17" width="15.109375" style="470" customWidth="1"/>
    <col min="18" max="18" width="11.21875" style="470" bestFit="1" customWidth="1"/>
    <col min="19" max="19" width="11.21875" style="470" customWidth="1"/>
    <col min="20" max="22" width="14" style="470" customWidth="1"/>
    <col min="23" max="258" width="8.88671875" style="470"/>
    <col min="259" max="259" width="3.44140625" style="470" customWidth="1"/>
    <col min="260" max="260" width="5" style="470" customWidth="1"/>
    <col min="261" max="261" width="6.88671875" style="470" customWidth="1"/>
    <col min="262" max="262" width="9.44140625" style="470" customWidth="1"/>
    <col min="263" max="263" width="10.77734375" style="470" customWidth="1"/>
    <col min="264" max="264" width="11.44140625" style="470" customWidth="1"/>
    <col min="265" max="265" width="10.44140625" style="470" customWidth="1"/>
    <col min="266" max="266" width="17.44140625" style="470" customWidth="1"/>
    <col min="267" max="267" width="13.44140625" style="470" customWidth="1"/>
    <col min="268" max="268" width="4.44140625" style="470" customWidth="1"/>
    <col min="269" max="273" width="15.109375" style="470" customWidth="1"/>
    <col min="274" max="274" width="11.21875" style="470" bestFit="1" customWidth="1"/>
    <col min="275" max="275" width="11.21875" style="470" customWidth="1"/>
    <col min="276" max="278" width="14" style="470" customWidth="1"/>
    <col min="279" max="514" width="8.88671875" style="470"/>
    <col min="515" max="515" width="3.44140625" style="470" customWidth="1"/>
    <col min="516" max="516" width="5" style="470" customWidth="1"/>
    <col min="517" max="517" width="6.88671875" style="470" customWidth="1"/>
    <col min="518" max="518" width="9.44140625" style="470" customWidth="1"/>
    <col min="519" max="519" width="10.77734375" style="470" customWidth="1"/>
    <col min="520" max="520" width="11.44140625" style="470" customWidth="1"/>
    <col min="521" max="521" width="10.44140625" style="470" customWidth="1"/>
    <col min="522" max="522" width="17.44140625" style="470" customWidth="1"/>
    <col min="523" max="523" width="13.44140625" style="470" customWidth="1"/>
    <col min="524" max="524" width="4.44140625" style="470" customWidth="1"/>
    <col min="525" max="529" width="15.109375" style="470" customWidth="1"/>
    <col min="530" max="530" width="11.21875" style="470" bestFit="1" customWidth="1"/>
    <col min="531" max="531" width="11.21875" style="470" customWidth="1"/>
    <col min="532" max="534" width="14" style="470" customWidth="1"/>
    <col min="535" max="770" width="8.88671875" style="470"/>
    <col min="771" max="771" width="3.44140625" style="470" customWidth="1"/>
    <col min="772" max="772" width="5" style="470" customWidth="1"/>
    <col min="773" max="773" width="6.88671875" style="470" customWidth="1"/>
    <col min="774" max="774" width="9.44140625" style="470" customWidth="1"/>
    <col min="775" max="775" width="10.77734375" style="470" customWidth="1"/>
    <col min="776" max="776" width="11.44140625" style="470" customWidth="1"/>
    <col min="777" max="777" width="10.44140625" style="470" customWidth="1"/>
    <col min="778" max="778" width="17.44140625" style="470" customWidth="1"/>
    <col min="779" max="779" width="13.44140625" style="470" customWidth="1"/>
    <col min="780" max="780" width="4.44140625" style="470" customWidth="1"/>
    <col min="781" max="785" width="15.109375" style="470" customWidth="1"/>
    <col min="786" max="786" width="11.21875" style="470" bestFit="1" customWidth="1"/>
    <col min="787" max="787" width="11.21875" style="470" customWidth="1"/>
    <col min="788" max="790" width="14" style="470" customWidth="1"/>
    <col min="791" max="1026" width="8.88671875" style="470"/>
    <col min="1027" max="1027" width="3.44140625" style="470" customWidth="1"/>
    <col min="1028" max="1028" width="5" style="470" customWidth="1"/>
    <col min="1029" max="1029" width="6.88671875" style="470" customWidth="1"/>
    <col min="1030" max="1030" width="9.44140625" style="470" customWidth="1"/>
    <col min="1031" max="1031" width="10.77734375" style="470" customWidth="1"/>
    <col min="1032" max="1032" width="11.44140625" style="470" customWidth="1"/>
    <col min="1033" max="1033" width="10.44140625" style="470" customWidth="1"/>
    <col min="1034" max="1034" width="17.44140625" style="470" customWidth="1"/>
    <col min="1035" max="1035" width="13.44140625" style="470" customWidth="1"/>
    <col min="1036" max="1036" width="4.44140625" style="470" customWidth="1"/>
    <col min="1037" max="1041" width="15.109375" style="470" customWidth="1"/>
    <col min="1042" max="1042" width="11.21875" style="470" bestFit="1" customWidth="1"/>
    <col min="1043" max="1043" width="11.21875" style="470" customWidth="1"/>
    <col min="1044" max="1046" width="14" style="470" customWidth="1"/>
    <col min="1047" max="1282" width="8.88671875" style="470"/>
    <col min="1283" max="1283" width="3.44140625" style="470" customWidth="1"/>
    <col min="1284" max="1284" width="5" style="470" customWidth="1"/>
    <col min="1285" max="1285" width="6.88671875" style="470" customWidth="1"/>
    <col min="1286" max="1286" width="9.44140625" style="470" customWidth="1"/>
    <col min="1287" max="1287" width="10.77734375" style="470" customWidth="1"/>
    <col min="1288" max="1288" width="11.44140625" style="470" customWidth="1"/>
    <col min="1289" max="1289" width="10.44140625" style="470" customWidth="1"/>
    <col min="1290" max="1290" width="17.44140625" style="470" customWidth="1"/>
    <col min="1291" max="1291" width="13.44140625" style="470" customWidth="1"/>
    <col min="1292" max="1292" width="4.44140625" style="470" customWidth="1"/>
    <col min="1293" max="1297" width="15.109375" style="470" customWidth="1"/>
    <col min="1298" max="1298" width="11.21875" style="470" bestFit="1" customWidth="1"/>
    <col min="1299" max="1299" width="11.21875" style="470" customWidth="1"/>
    <col min="1300" max="1302" width="14" style="470" customWidth="1"/>
    <col min="1303" max="1538" width="8.88671875" style="470"/>
    <col min="1539" max="1539" width="3.44140625" style="470" customWidth="1"/>
    <col min="1540" max="1540" width="5" style="470" customWidth="1"/>
    <col min="1541" max="1541" width="6.88671875" style="470" customWidth="1"/>
    <col min="1542" max="1542" width="9.44140625" style="470" customWidth="1"/>
    <col min="1543" max="1543" width="10.77734375" style="470" customWidth="1"/>
    <col min="1544" max="1544" width="11.44140625" style="470" customWidth="1"/>
    <col min="1545" max="1545" width="10.44140625" style="470" customWidth="1"/>
    <col min="1546" max="1546" width="17.44140625" style="470" customWidth="1"/>
    <col min="1547" max="1547" width="13.44140625" style="470" customWidth="1"/>
    <col min="1548" max="1548" width="4.44140625" style="470" customWidth="1"/>
    <col min="1549" max="1553" width="15.109375" style="470" customWidth="1"/>
    <col min="1554" max="1554" width="11.21875" style="470" bestFit="1" customWidth="1"/>
    <col min="1555" max="1555" width="11.21875" style="470" customWidth="1"/>
    <col min="1556" max="1558" width="14" style="470" customWidth="1"/>
    <col min="1559" max="1794" width="8.88671875" style="470"/>
    <col min="1795" max="1795" width="3.44140625" style="470" customWidth="1"/>
    <col min="1796" max="1796" width="5" style="470" customWidth="1"/>
    <col min="1797" max="1797" width="6.88671875" style="470" customWidth="1"/>
    <col min="1798" max="1798" width="9.44140625" style="470" customWidth="1"/>
    <col min="1799" max="1799" width="10.77734375" style="470" customWidth="1"/>
    <col min="1800" max="1800" width="11.44140625" style="470" customWidth="1"/>
    <col min="1801" max="1801" width="10.44140625" style="470" customWidth="1"/>
    <col min="1802" max="1802" width="17.44140625" style="470" customWidth="1"/>
    <col min="1803" max="1803" width="13.44140625" style="470" customWidth="1"/>
    <col min="1804" max="1804" width="4.44140625" style="470" customWidth="1"/>
    <col min="1805" max="1809" width="15.109375" style="470" customWidth="1"/>
    <col min="1810" max="1810" width="11.21875" style="470" bestFit="1" customWidth="1"/>
    <col min="1811" max="1811" width="11.21875" style="470" customWidth="1"/>
    <col min="1812" max="1814" width="14" style="470" customWidth="1"/>
    <col min="1815" max="2050" width="8.88671875" style="470"/>
    <col min="2051" max="2051" width="3.44140625" style="470" customWidth="1"/>
    <col min="2052" max="2052" width="5" style="470" customWidth="1"/>
    <col min="2053" max="2053" width="6.88671875" style="470" customWidth="1"/>
    <col min="2054" max="2054" width="9.44140625" style="470" customWidth="1"/>
    <col min="2055" max="2055" width="10.77734375" style="470" customWidth="1"/>
    <col min="2056" max="2056" width="11.44140625" style="470" customWidth="1"/>
    <col min="2057" max="2057" width="10.44140625" style="470" customWidth="1"/>
    <col min="2058" max="2058" width="17.44140625" style="470" customWidth="1"/>
    <col min="2059" max="2059" width="13.44140625" style="470" customWidth="1"/>
    <col min="2060" max="2060" width="4.44140625" style="470" customWidth="1"/>
    <col min="2061" max="2065" width="15.109375" style="470" customWidth="1"/>
    <col min="2066" max="2066" width="11.21875" style="470" bestFit="1" customWidth="1"/>
    <col min="2067" max="2067" width="11.21875" style="470" customWidth="1"/>
    <col min="2068" max="2070" width="14" style="470" customWidth="1"/>
    <col min="2071" max="2306" width="8.88671875" style="470"/>
    <col min="2307" max="2307" width="3.44140625" style="470" customWidth="1"/>
    <col min="2308" max="2308" width="5" style="470" customWidth="1"/>
    <col min="2309" max="2309" width="6.88671875" style="470" customWidth="1"/>
    <col min="2310" max="2310" width="9.44140625" style="470" customWidth="1"/>
    <col min="2311" max="2311" width="10.77734375" style="470" customWidth="1"/>
    <col min="2312" max="2312" width="11.44140625" style="470" customWidth="1"/>
    <col min="2313" max="2313" width="10.44140625" style="470" customWidth="1"/>
    <col min="2314" max="2314" width="17.44140625" style="470" customWidth="1"/>
    <col min="2315" max="2315" width="13.44140625" style="470" customWidth="1"/>
    <col min="2316" max="2316" width="4.44140625" style="470" customWidth="1"/>
    <col min="2317" max="2321" width="15.109375" style="470" customWidth="1"/>
    <col min="2322" max="2322" width="11.21875" style="470" bestFit="1" customWidth="1"/>
    <col min="2323" max="2323" width="11.21875" style="470" customWidth="1"/>
    <col min="2324" max="2326" width="14" style="470" customWidth="1"/>
    <col min="2327" max="2562" width="8.88671875" style="470"/>
    <col min="2563" max="2563" width="3.44140625" style="470" customWidth="1"/>
    <col min="2564" max="2564" width="5" style="470" customWidth="1"/>
    <col min="2565" max="2565" width="6.88671875" style="470" customWidth="1"/>
    <col min="2566" max="2566" width="9.44140625" style="470" customWidth="1"/>
    <col min="2567" max="2567" width="10.77734375" style="470" customWidth="1"/>
    <col min="2568" max="2568" width="11.44140625" style="470" customWidth="1"/>
    <col min="2569" max="2569" width="10.44140625" style="470" customWidth="1"/>
    <col min="2570" max="2570" width="17.44140625" style="470" customWidth="1"/>
    <col min="2571" max="2571" width="13.44140625" style="470" customWidth="1"/>
    <col min="2572" max="2572" width="4.44140625" style="470" customWidth="1"/>
    <col min="2573" max="2577" width="15.109375" style="470" customWidth="1"/>
    <col min="2578" max="2578" width="11.21875" style="470" bestFit="1" customWidth="1"/>
    <col min="2579" max="2579" width="11.21875" style="470" customWidth="1"/>
    <col min="2580" max="2582" width="14" style="470" customWidth="1"/>
    <col min="2583" max="2818" width="8.88671875" style="470"/>
    <col min="2819" max="2819" width="3.44140625" style="470" customWidth="1"/>
    <col min="2820" max="2820" width="5" style="470" customWidth="1"/>
    <col min="2821" max="2821" width="6.88671875" style="470" customWidth="1"/>
    <col min="2822" max="2822" width="9.44140625" style="470" customWidth="1"/>
    <col min="2823" max="2823" width="10.77734375" style="470" customWidth="1"/>
    <col min="2824" max="2824" width="11.44140625" style="470" customWidth="1"/>
    <col min="2825" max="2825" width="10.44140625" style="470" customWidth="1"/>
    <col min="2826" max="2826" width="17.44140625" style="470" customWidth="1"/>
    <col min="2827" max="2827" width="13.44140625" style="470" customWidth="1"/>
    <col min="2828" max="2828" width="4.44140625" style="470" customWidth="1"/>
    <col min="2829" max="2833" width="15.109375" style="470" customWidth="1"/>
    <col min="2834" max="2834" width="11.21875" style="470" bestFit="1" customWidth="1"/>
    <col min="2835" max="2835" width="11.21875" style="470" customWidth="1"/>
    <col min="2836" max="2838" width="14" style="470" customWidth="1"/>
    <col min="2839" max="3074" width="8.88671875" style="470"/>
    <col min="3075" max="3075" width="3.44140625" style="470" customWidth="1"/>
    <col min="3076" max="3076" width="5" style="470" customWidth="1"/>
    <col min="3077" max="3077" width="6.88671875" style="470" customWidth="1"/>
    <col min="3078" max="3078" width="9.44140625" style="470" customWidth="1"/>
    <col min="3079" max="3079" width="10.77734375" style="470" customWidth="1"/>
    <col min="3080" max="3080" width="11.44140625" style="470" customWidth="1"/>
    <col min="3081" max="3081" width="10.44140625" style="470" customWidth="1"/>
    <col min="3082" max="3082" width="17.44140625" style="470" customWidth="1"/>
    <col min="3083" max="3083" width="13.44140625" style="470" customWidth="1"/>
    <col min="3084" max="3084" width="4.44140625" style="470" customWidth="1"/>
    <col min="3085" max="3089" width="15.109375" style="470" customWidth="1"/>
    <col min="3090" max="3090" width="11.21875" style="470" bestFit="1" customWidth="1"/>
    <col min="3091" max="3091" width="11.21875" style="470" customWidth="1"/>
    <col min="3092" max="3094" width="14" style="470" customWidth="1"/>
    <col min="3095" max="3330" width="8.88671875" style="470"/>
    <col min="3331" max="3331" width="3.44140625" style="470" customWidth="1"/>
    <col min="3332" max="3332" width="5" style="470" customWidth="1"/>
    <col min="3333" max="3333" width="6.88671875" style="470" customWidth="1"/>
    <col min="3334" max="3334" width="9.44140625" style="470" customWidth="1"/>
    <col min="3335" max="3335" width="10.77734375" style="470" customWidth="1"/>
    <col min="3336" max="3336" width="11.44140625" style="470" customWidth="1"/>
    <col min="3337" max="3337" width="10.44140625" style="470" customWidth="1"/>
    <col min="3338" max="3338" width="17.44140625" style="470" customWidth="1"/>
    <col min="3339" max="3339" width="13.44140625" style="470" customWidth="1"/>
    <col min="3340" max="3340" width="4.44140625" style="470" customWidth="1"/>
    <col min="3341" max="3345" width="15.109375" style="470" customWidth="1"/>
    <col min="3346" max="3346" width="11.21875" style="470" bestFit="1" customWidth="1"/>
    <col min="3347" max="3347" width="11.21875" style="470" customWidth="1"/>
    <col min="3348" max="3350" width="14" style="470" customWidth="1"/>
    <col min="3351" max="3586" width="8.88671875" style="470"/>
    <col min="3587" max="3587" width="3.44140625" style="470" customWidth="1"/>
    <col min="3588" max="3588" width="5" style="470" customWidth="1"/>
    <col min="3589" max="3589" width="6.88671875" style="470" customWidth="1"/>
    <col min="3590" max="3590" width="9.44140625" style="470" customWidth="1"/>
    <col min="3591" max="3591" width="10.77734375" style="470" customWidth="1"/>
    <col min="3592" max="3592" width="11.44140625" style="470" customWidth="1"/>
    <col min="3593" max="3593" width="10.44140625" style="470" customWidth="1"/>
    <col min="3594" max="3594" width="17.44140625" style="470" customWidth="1"/>
    <col min="3595" max="3595" width="13.44140625" style="470" customWidth="1"/>
    <col min="3596" max="3596" width="4.44140625" style="470" customWidth="1"/>
    <col min="3597" max="3601" width="15.109375" style="470" customWidth="1"/>
    <col min="3602" max="3602" width="11.21875" style="470" bestFit="1" customWidth="1"/>
    <col min="3603" max="3603" width="11.21875" style="470" customWidth="1"/>
    <col min="3604" max="3606" width="14" style="470" customWidth="1"/>
    <col min="3607" max="3842" width="8.88671875" style="470"/>
    <col min="3843" max="3843" width="3.44140625" style="470" customWidth="1"/>
    <col min="3844" max="3844" width="5" style="470" customWidth="1"/>
    <col min="3845" max="3845" width="6.88671875" style="470" customWidth="1"/>
    <col min="3846" max="3846" width="9.44140625" style="470" customWidth="1"/>
    <col min="3847" max="3847" width="10.77734375" style="470" customWidth="1"/>
    <col min="3848" max="3848" width="11.44140625" style="470" customWidth="1"/>
    <col min="3849" max="3849" width="10.44140625" style="470" customWidth="1"/>
    <col min="3850" max="3850" width="17.44140625" style="470" customWidth="1"/>
    <col min="3851" max="3851" width="13.44140625" style="470" customWidth="1"/>
    <col min="3852" max="3852" width="4.44140625" style="470" customWidth="1"/>
    <col min="3853" max="3857" width="15.109375" style="470" customWidth="1"/>
    <col min="3858" max="3858" width="11.21875" style="470" bestFit="1" customWidth="1"/>
    <col min="3859" max="3859" width="11.21875" style="470" customWidth="1"/>
    <col min="3860" max="3862" width="14" style="470" customWidth="1"/>
    <col min="3863" max="4098" width="8.88671875" style="470"/>
    <col min="4099" max="4099" width="3.44140625" style="470" customWidth="1"/>
    <col min="4100" max="4100" width="5" style="470" customWidth="1"/>
    <col min="4101" max="4101" width="6.88671875" style="470" customWidth="1"/>
    <col min="4102" max="4102" width="9.44140625" style="470" customWidth="1"/>
    <col min="4103" max="4103" width="10.77734375" style="470" customWidth="1"/>
    <col min="4104" max="4104" width="11.44140625" style="470" customWidth="1"/>
    <col min="4105" max="4105" width="10.44140625" style="470" customWidth="1"/>
    <col min="4106" max="4106" width="17.44140625" style="470" customWidth="1"/>
    <col min="4107" max="4107" width="13.44140625" style="470" customWidth="1"/>
    <col min="4108" max="4108" width="4.44140625" style="470" customWidth="1"/>
    <col min="4109" max="4113" width="15.109375" style="470" customWidth="1"/>
    <col min="4114" max="4114" width="11.21875" style="470" bestFit="1" customWidth="1"/>
    <col min="4115" max="4115" width="11.21875" style="470" customWidth="1"/>
    <col min="4116" max="4118" width="14" style="470" customWidth="1"/>
    <col min="4119" max="4354" width="8.88671875" style="470"/>
    <col min="4355" max="4355" width="3.44140625" style="470" customWidth="1"/>
    <col min="4356" max="4356" width="5" style="470" customWidth="1"/>
    <col min="4357" max="4357" width="6.88671875" style="470" customWidth="1"/>
    <col min="4358" max="4358" width="9.44140625" style="470" customWidth="1"/>
    <col min="4359" max="4359" width="10.77734375" style="470" customWidth="1"/>
    <col min="4360" max="4360" width="11.44140625" style="470" customWidth="1"/>
    <col min="4361" max="4361" width="10.44140625" style="470" customWidth="1"/>
    <col min="4362" max="4362" width="17.44140625" style="470" customWidth="1"/>
    <col min="4363" max="4363" width="13.44140625" style="470" customWidth="1"/>
    <col min="4364" max="4364" width="4.44140625" style="470" customWidth="1"/>
    <col min="4365" max="4369" width="15.109375" style="470" customWidth="1"/>
    <col min="4370" max="4370" width="11.21875" style="470" bestFit="1" customWidth="1"/>
    <col min="4371" max="4371" width="11.21875" style="470" customWidth="1"/>
    <col min="4372" max="4374" width="14" style="470" customWidth="1"/>
    <col min="4375" max="4610" width="8.88671875" style="470"/>
    <col min="4611" max="4611" width="3.44140625" style="470" customWidth="1"/>
    <col min="4612" max="4612" width="5" style="470" customWidth="1"/>
    <col min="4613" max="4613" width="6.88671875" style="470" customWidth="1"/>
    <col min="4614" max="4614" width="9.44140625" style="470" customWidth="1"/>
    <col min="4615" max="4615" width="10.77734375" style="470" customWidth="1"/>
    <col min="4616" max="4616" width="11.44140625" style="470" customWidth="1"/>
    <col min="4617" max="4617" width="10.44140625" style="470" customWidth="1"/>
    <col min="4618" max="4618" width="17.44140625" style="470" customWidth="1"/>
    <col min="4619" max="4619" width="13.44140625" style="470" customWidth="1"/>
    <col min="4620" max="4620" width="4.44140625" style="470" customWidth="1"/>
    <col min="4621" max="4625" width="15.109375" style="470" customWidth="1"/>
    <col min="4626" max="4626" width="11.21875" style="470" bestFit="1" customWidth="1"/>
    <col min="4627" max="4627" width="11.21875" style="470" customWidth="1"/>
    <col min="4628" max="4630" width="14" style="470" customWidth="1"/>
    <col min="4631" max="4866" width="8.88671875" style="470"/>
    <col min="4867" max="4867" width="3.44140625" style="470" customWidth="1"/>
    <col min="4868" max="4868" width="5" style="470" customWidth="1"/>
    <col min="4869" max="4869" width="6.88671875" style="470" customWidth="1"/>
    <col min="4870" max="4870" width="9.44140625" style="470" customWidth="1"/>
    <col min="4871" max="4871" width="10.77734375" style="470" customWidth="1"/>
    <col min="4872" max="4872" width="11.44140625" style="470" customWidth="1"/>
    <col min="4873" max="4873" width="10.44140625" style="470" customWidth="1"/>
    <col min="4874" max="4874" width="17.44140625" style="470" customWidth="1"/>
    <col min="4875" max="4875" width="13.44140625" style="470" customWidth="1"/>
    <col min="4876" max="4876" width="4.44140625" style="470" customWidth="1"/>
    <col min="4877" max="4881" width="15.109375" style="470" customWidth="1"/>
    <col min="4882" max="4882" width="11.21875" style="470" bestFit="1" customWidth="1"/>
    <col min="4883" max="4883" width="11.21875" style="470" customWidth="1"/>
    <col min="4884" max="4886" width="14" style="470" customWidth="1"/>
    <col min="4887" max="5122" width="8.88671875" style="470"/>
    <col min="5123" max="5123" width="3.44140625" style="470" customWidth="1"/>
    <col min="5124" max="5124" width="5" style="470" customWidth="1"/>
    <col min="5125" max="5125" width="6.88671875" style="470" customWidth="1"/>
    <col min="5126" max="5126" width="9.44140625" style="470" customWidth="1"/>
    <col min="5127" max="5127" width="10.77734375" style="470" customWidth="1"/>
    <col min="5128" max="5128" width="11.44140625" style="470" customWidth="1"/>
    <col min="5129" max="5129" width="10.44140625" style="470" customWidth="1"/>
    <col min="5130" max="5130" width="17.44140625" style="470" customWidth="1"/>
    <col min="5131" max="5131" width="13.44140625" style="470" customWidth="1"/>
    <col min="5132" max="5132" width="4.44140625" style="470" customWidth="1"/>
    <col min="5133" max="5137" width="15.109375" style="470" customWidth="1"/>
    <col min="5138" max="5138" width="11.21875" style="470" bestFit="1" customWidth="1"/>
    <col min="5139" max="5139" width="11.21875" style="470" customWidth="1"/>
    <col min="5140" max="5142" width="14" style="470" customWidth="1"/>
    <col min="5143" max="5378" width="8.88671875" style="470"/>
    <col min="5379" max="5379" width="3.44140625" style="470" customWidth="1"/>
    <col min="5380" max="5380" width="5" style="470" customWidth="1"/>
    <col min="5381" max="5381" width="6.88671875" style="470" customWidth="1"/>
    <col min="5382" max="5382" width="9.44140625" style="470" customWidth="1"/>
    <col min="5383" max="5383" width="10.77734375" style="470" customWidth="1"/>
    <col min="5384" max="5384" width="11.44140625" style="470" customWidth="1"/>
    <col min="5385" max="5385" width="10.44140625" style="470" customWidth="1"/>
    <col min="5386" max="5386" width="17.44140625" style="470" customWidth="1"/>
    <col min="5387" max="5387" width="13.44140625" style="470" customWidth="1"/>
    <col min="5388" max="5388" width="4.44140625" style="470" customWidth="1"/>
    <col min="5389" max="5393" width="15.109375" style="470" customWidth="1"/>
    <col min="5394" max="5394" width="11.21875" style="470" bestFit="1" customWidth="1"/>
    <col min="5395" max="5395" width="11.21875" style="470" customWidth="1"/>
    <col min="5396" max="5398" width="14" style="470" customWidth="1"/>
    <col min="5399" max="5634" width="8.88671875" style="470"/>
    <col min="5635" max="5635" width="3.44140625" style="470" customWidth="1"/>
    <col min="5636" max="5636" width="5" style="470" customWidth="1"/>
    <col min="5637" max="5637" width="6.88671875" style="470" customWidth="1"/>
    <col min="5638" max="5638" width="9.44140625" style="470" customWidth="1"/>
    <col min="5639" max="5639" width="10.77734375" style="470" customWidth="1"/>
    <col min="5640" max="5640" width="11.44140625" style="470" customWidth="1"/>
    <col min="5641" max="5641" width="10.44140625" style="470" customWidth="1"/>
    <col min="5642" max="5642" width="17.44140625" style="470" customWidth="1"/>
    <col min="5643" max="5643" width="13.44140625" style="470" customWidth="1"/>
    <col min="5644" max="5644" width="4.44140625" style="470" customWidth="1"/>
    <col min="5645" max="5649" width="15.109375" style="470" customWidth="1"/>
    <col min="5650" max="5650" width="11.21875" style="470" bestFit="1" customWidth="1"/>
    <col min="5651" max="5651" width="11.21875" style="470" customWidth="1"/>
    <col min="5652" max="5654" width="14" style="470" customWidth="1"/>
    <col min="5655" max="5890" width="8.88671875" style="470"/>
    <col min="5891" max="5891" width="3.44140625" style="470" customWidth="1"/>
    <col min="5892" max="5892" width="5" style="470" customWidth="1"/>
    <col min="5893" max="5893" width="6.88671875" style="470" customWidth="1"/>
    <col min="5894" max="5894" width="9.44140625" style="470" customWidth="1"/>
    <col min="5895" max="5895" width="10.77734375" style="470" customWidth="1"/>
    <col min="5896" max="5896" width="11.44140625" style="470" customWidth="1"/>
    <col min="5897" max="5897" width="10.44140625" style="470" customWidth="1"/>
    <col min="5898" max="5898" width="17.44140625" style="470" customWidth="1"/>
    <col min="5899" max="5899" width="13.44140625" style="470" customWidth="1"/>
    <col min="5900" max="5900" width="4.44140625" style="470" customWidth="1"/>
    <col min="5901" max="5905" width="15.109375" style="470" customWidth="1"/>
    <col min="5906" max="5906" width="11.21875" style="470" bestFit="1" customWidth="1"/>
    <col min="5907" max="5907" width="11.21875" style="470" customWidth="1"/>
    <col min="5908" max="5910" width="14" style="470" customWidth="1"/>
    <col min="5911" max="6146" width="8.88671875" style="470"/>
    <col min="6147" max="6147" width="3.44140625" style="470" customWidth="1"/>
    <col min="6148" max="6148" width="5" style="470" customWidth="1"/>
    <col min="6149" max="6149" width="6.88671875" style="470" customWidth="1"/>
    <col min="6150" max="6150" width="9.44140625" style="470" customWidth="1"/>
    <col min="6151" max="6151" width="10.77734375" style="470" customWidth="1"/>
    <col min="6152" max="6152" width="11.44140625" style="470" customWidth="1"/>
    <col min="6153" max="6153" width="10.44140625" style="470" customWidth="1"/>
    <col min="6154" max="6154" width="17.44140625" style="470" customWidth="1"/>
    <col min="6155" max="6155" width="13.44140625" style="470" customWidth="1"/>
    <col min="6156" max="6156" width="4.44140625" style="470" customWidth="1"/>
    <col min="6157" max="6161" width="15.109375" style="470" customWidth="1"/>
    <col min="6162" max="6162" width="11.21875" style="470" bestFit="1" customWidth="1"/>
    <col min="6163" max="6163" width="11.21875" style="470" customWidth="1"/>
    <col min="6164" max="6166" width="14" style="470" customWidth="1"/>
    <col min="6167" max="6402" width="8.88671875" style="470"/>
    <col min="6403" max="6403" width="3.44140625" style="470" customWidth="1"/>
    <col min="6404" max="6404" width="5" style="470" customWidth="1"/>
    <col min="6405" max="6405" width="6.88671875" style="470" customWidth="1"/>
    <col min="6406" max="6406" width="9.44140625" style="470" customWidth="1"/>
    <col min="6407" max="6407" width="10.77734375" style="470" customWidth="1"/>
    <col min="6408" max="6408" width="11.44140625" style="470" customWidth="1"/>
    <col min="6409" max="6409" width="10.44140625" style="470" customWidth="1"/>
    <col min="6410" max="6410" width="17.44140625" style="470" customWidth="1"/>
    <col min="6411" max="6411" width="13.44140625" style="470" customWidth="1"/>
    <col min="6412" max="6412" width="4.44140625" style="470" customWidth="1"/>
    <col min="6413" max="6417" width="15.109375" style="470" customWidth="1"/>
    <col min="6418" max="6418" width="11.21875" style="470" bestFit="1" customWidth="1"/>
    <col min="6419" max="6419" width="11.21875" style="470" customWidth="1"/>
    <col min="6420" max="6422" width="14" style="470" customWidth="1"/>
    <col min="6423" max="6658" width="8.88671875" style="470"/>
    <col min="6659" max="6659" width="3.44140625" style="470" customWidth="1"/>
    <col min="6660" max="6660" width="5" style="470" customWidth="1"/>
    <col min="6661" max="6661" width="6.88671875" style="470" customWidth="1"/>
    <col min="6662" max="6662" width="9.44140625" style="470" customWidth="1"/>
    <col min="6663" max="6663" width="10.77734375" style="470" customWidth="1"/>
    <col min="6664" max="6664" width="11.44140625" style="470" customWidth="1"/>
    <col min="6665" max="6665" width="10.44140625" style="470" customWidth="1"/>
    <col min="6666" max="6666" width="17.44140625" style="470" customWidth="1"/>
    <col min="6667" max="6667" width="13.44140625" style="470" customWidth="1"/>
    <col min="6668" max="6668" width="4.44140625" style="470" customWidth="1"/>
    <col min="6669" max="6673" width="15.109375" style="470" customWidth="1"/>
    <col min="6674" max="6674" width="11.21875" style="470" bestFit="1" customWidth="1"/>
    <col min="6675" max="6675" width="11.21875" style="470" customWidth="1"/>
    <col min="6676" max="6678" width="14" style="470" customWidth="1"/>
    <col min="6679" max="6914" width="8.88671875" style="470"/>
    <col min="6915" max="6915" width="3.44140625" style="470" customWidth="1"/>
    <col min="6916" max="6916" width="5" style="470" customWidth="1"/>
    <col min="6917" max="6917" width="6.88671875" style="470" customWidth="1"/>
    <col min="6918" max="6918" width="9.44140625" style="470" customWidth="1"/>
    <col min="6919" max="6919" width="10.77734375" style="470" customWidth="1"/>
    <col min="6920" max="6920" width="11.44140625" style="470" customWidth="1"/>
    <col min="6921" max="6921" width="10.44140625" style="470" customWidth="1"/>
    <col min="6922" max="6922" width="17.44140625" style="470" customWidth="1"/>
    <col min="6923" max="6923" width="13.44140625" style="470" customWidth="1"/>
    <col min="6924" max="6924" width="4.44140625" style="470" customWidth="1"/>
    <col min="6925" max="6929" width="15.109375" style="470" customWidth="1"/>
    <col min="6930" max="6930" width="11.21875" style="470" bestFit="1" customWidth="1"/>
    <col min="6931" max="6931" width="11.21875" style="470" customWidth="1"/>
    <col min="6932" max="6934" width="14" style="470" customWidth="1"/>
    <col min="6935" max="7170" width="8.88671875" style="470"/>
    <col min="7171" max="7171" width="3.44140625" style="470" customWidth="1"/>
    <col min="7172" max="7172" width="5" style="470" customWidth="1"/>
    <col min="7173" max="7173" width="6.88671875" style="470" customWidth="1"/>
    <col min="7174" max="7174" width="9.44140625" style="470" customWidth="1"/>
    <col min="7175" max="7175" width="10.77734375" style="470" customWidth="1"/>
    <col min="7176" max="7176" width="11.44140625" style="470" customWidth="1"/>
    <col min="7177" max="7177" width="10.44140625" style="470" customWidth="1"/>
    <col min="7178" max="7178" width="17.44140625" style="470" customWidth="1"/>
    <col min="7179" max="7179" width="13.44140625" style="470" customWidth="1"/>
    <col min="7180" max="7180" width="4.44140625" style="470" customWidth="1"/>
    <col min="7181" max="7185" width="15.109375" style="470" customWidth="1"/>
    <col min="7186" max="7186" width="11.21875" style="470" bestFit="1" customWidth="1"/>
    <col min="7187" max="7187" width="11.21875" style="470" customWidth="1"/>
    <col min="7188" max="7190" width="14" style="470" customWidth="1"/>
    <col min="7191" max="7426" width="8.88671875" style="470"/>
    <col min="7427" max="7427" width="3.44140625" style="470" customWidth="1"/>
    <col min="7428" max="7428" width="5" style="470" customWidth="1"/>
    <col min="7429" max="7429" width="6.88671875" style="470" customWidth="1"/>
    <col min="7430" max="7430" width="9.44140625" style="470" customWidth="1"/>
    <col min="7431" max="7431" width="10.77734375" style="470" customWidth="1"/>
    <col min="7432" max="7432" width="11.44140625" style="470" customWidth="1"/>
    <col min="7433" max="7433" width="10.44140625" style="470" customWidth="1"/>
    <col min="7434" max="7434" width="17.44140625" style="470" customWidth="1"/>
    <col min="7435" max="7435" width="13.44140625" style="470" customWidth="1"/>
    <col min="7436" max="7436" width="4.44140625" style="470" customWidth="1"/>
    <col min="7437" max="7441" width="15.109375" style="470" customWidth="1"/>
    <col min="7442" max="7442" width="11.21875" style="470" bestFit="1" customWidth="1"/>
    <col min="7443" max="7443" width="11.21875" style="470" customWidth="1"/>
    <col min="7444" max="7446" width="14" style="470" customWidth="1"/>
    <col min="7447" max="7682" width="8.88671875" style="470"/>
    <col min="7683" max="7683" width="3.44140625" style="470" customWidth="1"/>
    <col min="7684" max="7684" width="5" style="470" customWidth="1"/>
    <col min="7685" max="7685" width="6.88671875" style="470" customWidth="1"/>
    <col min="7686" max="7686" width="9.44140625" style="470" customWidth="1"/>
    <col min="7687" max="7687" width="10.77734375" style="470" customWidth="1"/>
    <col min="7688" max="7688" width="11.44140625" style="470" customWidth="1"/>
    <col min="7689" max="7689" width="10.44140625" style="470" customWidth="1"/>
    <col min="7690" max="7690" width="17.44140625" style="470" customWidth="1"/>
    <col min="7691" max="7691" width="13.44140625" style="470" customWidth="1"/>
    <col min="7692" max="7692" width="4.44140625" style="470" customWidth="1"/>
    <col min="7693" max="7697" width="15.109375" style="470" customWidth="1"/>
    <col min="7698" max="7698" width="11.21875" style="470" bestFit="1" customWidth="1"/>
    <col min="7699" max="7699" width="11.21875" style="470" customWidth="1"/>
    <col min="7700" max="7702" width="14" style="470" customWidth="1"/>
    <col min="7703" max="7938" width="8.88671875" style="470"/>
    <col min="7939" max="7939" width="3.44140625" style="470" customWidth="1"/>
    <col min="7940" max="7940" width="5" style="470" customWidth="1"/>
    <col min="7941" max="7941" width="6.88671875" style="470" customWidth="1"/>
    <col min="7942" max="7942" width="9.44140625" style="470" customWidth="1"/>
    <col min="7943" max="7943" width="10.77734375" style="470" customWidth="1"/>
    <col min="7944" max="7944" width="11.44140625" style="470" customWidth="1"/>
    <col min="7945" max="7945" width="10.44140625" style="470" customWidth="1"/>
    <col min="7946" max="7946" width="17.44140625" style="470" customWidth="1"/>
    <col min="7947" max="7947" width="13.44140625" style="470" customWidth="1"/>
    <col min="7948" max="7948" width="4.44140625" style="470" customWidth="1"/>
    <col min="7949" max="7953" width="15.109375" style="470" customWidth="1"/>
    <col min="7954" max="7954" width="11.21875" style="470" bestFit="1" customWidth="1"/>
    <col min="7955" max="7955" width="11.21875" style="470" customWidth="1"/>
    <col min="7956" max="7958" width="14" style="470" customWidth="1"/>
    <col min="7959" max="8194" width="8.88671875" style="470"/>
    <col min="8195" max="8195" width="3.44140625" style="470" customWidth="1"/>
    <col min="8196" max="8196" width="5" style="470" customWidth="1"/>
    <col min="8197" max="8197" width="6.88671875" style="470" customWidth="1"/>
    <col min="8198" max="8198" width="9.44140625" style="470" customWidth="1"/>
    <col min="8199" max="8199" width="10.77734375" style="470" customWidth="1"/>
    <col min="8200" max="8200" width="11.44140625" style="470" customWidth="1"/>
    <col min="8201" max="8201" width="10.44140625" style="470" customWidth="1"/>
    <col min="8202" max="8202" width="17.44140625" style="470" customWidth="1"/>
    <col min="8203" max="8203" width="13.44140625" style="470" customWidth="1"/>
    <col min="8204" max="8204" width="4.44140625" style="470" customWidth="1"/>
    <col min="8205" max="8209" width="15.109375" style="470" customWidth="1"/>
    <col min="8210" max="8210" width="11.21875" style="470" bestFit="1" customWidth="1"/>
    <col min="8211" max="8211" width="11.21875" style="470" customWidth="1"/>
    <col min="8212" max="8214" width="14" style="470" customWidth="1"/>
    <col min="8215" max="8450" width="8.88671875" style="470"/>
    <col min="8451" max="8451" width="3.44140625" style="470" customWidth="1"/>
    <col min="8452" max="8452" width="5" style="470" customWidth="1"/>
    <col min="8453" max="8453" width="6.88671875" style="470" customWidth="1"/>
    <col min="8454" max="8454" width="9.44140625" style="470" customWidth="1"/>
    <col min="8455" max="8455" width="10.77734375" style="470" customWidth="1"/>
    <col min="8456" max="8456" width="11.44140625" style="470" customWidth="1"/>
    <col min="8457" max="8457" width="10.44140625" style="470" customWidth="1"/>
    <col min="8458" max="8458" width="17.44140625" style="470" customWidth="1"/>
    <col min="8459" max="8459" width="13.44140625" style="470" customWidth="1"/>
    <col min="8460" max="8460" width="4.44140625" style="470" customWidth="1"/>
    <col min="8461" max="8465" width="15.109375" style="470" customWidth="1"/>
    <col min="8466" max="8466" width="11.21875" style="470" bestFit="1" customWidth="1"/>
    <col min="8467" max="8467" width="11.21875" style="470" customWidth="1"/>
    <col min="8468" max="8470" width="14" style="470" customWidth="1"/>
    <col min="8471" max="8706" width="8.88671875" style="470"/>
    <col min="8707" max="8707" width="3.44140625" style="470" customWidth="1"/>
    <col min="8708" max="8708" width="5" style="470" customWidth="1"/>
    <col min="8709" max="8709" width="6.88671875" style="470" customWidth="1"/>
    <col min="8710" max="8710" width="9.44140625" style="470" customWidth="1"/>
    <col min="8711" max="8711" width="10.77734375" style="470" customWidth="1"/>
    <col min="8712" max="8712" width="11.44140625" style="470" customWidth="1"/>
    <col min="8713" max="8713" width="10.44140625" style="470" customWidth="1"/>
    <col min="8714" max="8714" width="17.44140625" style="470" customWidth="1"/>
    <col min="8715" max="8715" width="13.44140625" style="470" customWidth="1"/>
    <col min="8716" max="8716" width="4.44140625" style="470" customWidth="1"/>
    <col min="8717" max="8721" width="15.109375" style="470" customWidth="1"/>
    <col min="8722" max="8722" width="11.21875" style="470" bestFit="1" customWidth="1"/>
    <col min="8723" max="8723" width="11.21875" style="470" customWidth="1"/>
    <col min="8724" max="8726" width="14" style="470" customWidth="1"/>
    <col min="8727" max="8962" width="8.88671875" style="470"/>
    <col min="8963" max="8963" width="3.44140625" style="470" customWidth="1"/>
    <col min="8964" max="8964" width="5" style="470" customWidth="1"/>
    <col min="8965" max="8965" width="6.88671875" style="470" customWidth="1"/>
    <col min="8966" max="8966" width="9.44140625" style="470" customWidth="1"/>
    <col min="8967" max="8967" width="10.77734375" style="470" customWidth="1"/>
    <col min="8968" max="8968" width="11.44140625" style="470" customWidth="1"/>
    <col min="8969" max="8969" width="10.44140625" style="470" customWidth="1"/>
    <col min="8970" max="8970" width="17.44140625" style="470" customWidth="1"/>
    <col min="8971" max="8971" width="13.44140625" style="470" customWidth="1"/>
    <col min="8972" max="8972" width="4.44140625" style="470" customWidth="1"/>
    <col min="8973" max="8977" width="15.109375" style="470" customWidth="1"/>
    <col min="8978" max="8978" width="11.21875" style="470" bestFit="1" customWidth="1"/>
    <col min="8979" max="8979" width="11.21875" style="470" customWidth="1"/>
    <col min="8980" max="8982" width="14" style="470" customWidth="1"/>
    <col min="8983" max="9218" width="8.88671875" style="470"/>
    <col min="9219" max="9219" width="3.44140625" style="470" customWidth="1"/>
    <col min="9220" max="9220" width="5" style="470" customWidth="1"/>
    <col min="9221" max="9221" width="6.88671875" style="470" customWidth="1"/>
    <col min="9222" max="9222" width="9.44140625" style="470" customWidth="1"/>
    <col min="9223" max="9223" width="10.77734375" style="470" customWidth="1"/>
    <col min="9224" max="9224" width="11.44140625" style="470" customWidth="1"/>
    <col min="9225" max="9225" width="10.44140625" style="470" customWidth="1"/>
    <col min="9226" max="9226" width="17.44140625" style="470" customWidth="1"/>
    <col min="9227" max="9227" width="13.44140625" style="470" customWidth="1"/>
    <col min="9228" max="9228" width="4.44140625" style="470" customWidth="1"/>
    <col min="9229" max="9233" width="15.109375" style="470" customWidth="1"/>
    <col min="9234" max="9234" width="11.21875" style="470" bestFit="1" customWidth="1"/>
    <col min="9235" max="9235" width="11.21875" style="470" customWidth="1"/>
    <col min="9236" max="9238" width="14" style="470" customWidth="1"/>
    <col min="9239" max="9474" width="8.88671875" style="470"/>
    <col min="9475" max="9475" width="3.44140625" style="470" customWidth="1"/>
    <col min="9476" max="9476" width="5" style="470" customWidth="1"/>
    <col min="9477" max="9477" width="6.88671875" style="470" customWidth="1"/>
    <col min="9478" max="9478" width="9.44140625" style="470" customWidth="1"/>
    <col min="9479" max="9479" width="10.77734375" style="470" customWidth="1"/>
    <col min="9480" max="9480" width="11.44140625" style="470" customWidth="1"/>
    <col min="9481" max="9481" width="10.44140625" style="470" customWidth="1"/>
    <col min="9482" max="9482" width="17.44140625" style="470" customWidth="1"/>
    <col min="9483" max="9483" width="13.44140625" style="470" customWidth="1"/>
    <col min="9484" max="9484" width="4.44140625" style="470" customWidth="1"/>
    <col min="9485" max="9489" width="15.109375" style="470" customWidth="1"/>
    <col min="9490" max="9490" width="11.21875" style="470" bestFit="1" customWidth="1"/>
    <col min="9491" max="9491" width="11.21875" style="470" customWidth="1"/>
    <col min="9492" max="9494" width="14" style="470" customWidth="1"/>
    <col min="9495" max="9730" width="8.88671875" style="470"/>
    <col min="9731" max="9731" width="3.44140625" style="470" customWidth="1"/>
    <col min="9732" max="9732" width="5" style="470" customWidth="1"/>
    <col min="9733" max="9733" width="6.88671875" style="470" customWidth="1"/>
    <col min="9734" max="9734" width="9.44140625" style="470" customWidth="1"/>
    <col min="9735" max="9735" width="10.77734375" style="470" customWidth="1"/>
    <col min="9736" max="9736" width="11.44140625" style="470" customWidth="1"/>
    <col min="9737" max="9737" width="10.44140625" style="470" customWidth="1"/>
    <col min="9738" max="9738" width="17.44140625" style="470" customWidth="1"/>
    <col min="9739" max="9739" width="13.44140625" style="470" customWidth="1"/>
    <col min="9740" max="9740" width="4.44140625" style="470" customWidth="1"/>
    <col min="9741" max="9745" width="15.109375" style="470" customWidth="1"/>
    <col min="9746" max="9746" width="11.21875" style="470" bestFit="1" customWidth="1"/>
    <col min="9747" max="9747" width="11.21875" style="470" customWidth="1"/>
    <col min="9748" max="9750" width="14" style="470" customWidth="1"/>
    <col min="9751" max="9986" width="8.88671875" style="470"/>
    <col min="9987" max="9987" width="3.44140625" style="470" customWidth="1"/>
    <col min="9988" max="9988" width="5" style="470" customWidth="1"/>
    <col min="9989" max="9989" width="6.88671875" style="470" customWidth="1"/>
    <col min="9990" max="9990" width="9.44140625" style="470" customWidth="1"/>
    <col min="9991" max="9991" width="10.77734375" style="470" customWidth="1"/>
    <col min="9992" max="9992" width="11.44140625" style="470" customWidth="1"/>
    <col min="9993" max="9993" width="10.44140625" style="470" customWidth="1"/>
    <col min="9994" max="9994" width="17.44140625" style="470" customWidth="1"/>
    <col min="9995" max="9995" width="13.44140625" style="470" customWidth="1"/>
    <col min="9996" max="9996" width="4.44140625" style="470" customWidth="1"/>
    <col min="9997" max="10001" width="15.109375" style="470" customWidth="1"/>
    <col min="10002" max="10002" width="11.21875" style="470" bestFit="1" customWidth="1"/>
    <col min="10003" max="10003" width="11.21875" style="470" customWidth="1"/>
    <col min="10004" max="10006" width="14" style="470" customWidth="1"/>
    <col min="10007" max="10242" width="8.88671875" style="470"/>
    <col min="10243" max="10243" width="3.44140625" style="470" customWidth="1"/>
    <col min="10244" max="10244" width="5" style="470" customWidth="1"/>
    <col min="10245" max="10245" width="6.88671875" style="470" customWidth="1"/>
    <col min="10246" max="10246" width="9.44140625" style="470" customWidth="1"/>
    <col min="10247" max="10247" width="10.77734375" style="470" customWidth="1"/>
    <col min="10248" max="10248" width="11.44140625" style="470" customWidth="1"/>
    <col min="10249" max="10249" width="10.44140625" style="470" customWidth="1"/>
    <col min="10250" max="10250" width="17.44140625" style="470" customWidth="1"/>
    <col min="10251" max="10251" width="13.44140625" style="470" customWidth="1"/>
    <col min="10252" max="10252" width="4.44140625" style="470" customWidth="1"/>
    <col min="10253" max="10257" width="15.109375" style="470" customWidth="1"/>
    <col min="10258" max="10258" width="11.21875" style="470" bestFit="1" customWidth="1"/>
    <col min="10259" max="10259" width="11.21875" style="470" customWidth="1"/>
    <col min="10260" max="10262" width="14" style="470" customWidth="1"/>
    <col min="10263" max="10498" width="8.88671875" style="470"/>
    <col min="10499" max="10499" width="3.44140625" style="470" customWidth="1"/>
    <col min="10500" max="10500" width="5" style="470" customWidth="1"/>
    <col min="10501" max="10501" width="6.88671875" style="470" customWidth="1"/>
    <col min="10502" max="10502" width="9.44140625" style="470" customWidth="1"/>
    <col min="10503" max="10503" width="10.77734375" style="470" customWidth="1"/>
    <col min="10504" max="10504" width="11.44140625" style="470" customWidth="1"/>
    <col min="10505" max="10505" width="10.44140625" style="470" customWidth="1"/>
    <col min="10506" max="10506" width="17.44140625" style="470" customWidth="1"/>
    <col min="10507" max="10507" width="13.44140625" style="470" customWidth="1"/>
    <col min="10508" max="10508" width="4.44140625" style="470" customWidth="1"/>
    <col min="10509" max="10513" width="15.109375" style="470" customWidth="1"/>
    <col min="10514" max="10514" width="11.21875" style="470" bestFit="1" customWidth="1"/>
    <col min="10515" max="10515" width="11.21875" style="470" customWidth="1"/>
    <col min="10516" max="10518" width="14" style="470" customWidth="1"/>
    <col min="10519" max="10754" width="8.88671875" style="470"/>
    <col min="10755" max="10755" width="3.44140625" style="470" customWidth="1"/>
    <col min="10756" max="10756" width="5" style="470" customWidth="1"/>
    <col min="10757" max="10757" width="6.88671875" style="470" customWidth="1"/>
    <col min="10758" max="10758" width="9.44140625" style="470" customWidth="1"/>
    <col min="10759" max="10759" width="10.77734375" style="470" customWidth="1"/>
    <col min="10760" max="10760" width="11.44140625" style="470" customWidth="1"/>
    <col min="10761" max="10761" width="10.44140625" style="470" customWidth="1"/>
    <col min="10762" max="10762" width="17.44140625" style="470" customWidth="1"/>
    <col min="10763" max="10763" width="13.44140625" style="470" customWidth="1"/>
    <col min="10764" max="10764" width="4.44140625" style="470" customWidth="1"/>
    <col min="10765" max="10769" width="15.109375" style="470" customWidth="1"/>
    <col min="10770" max="10770" width="11.21875" style="470" bestFit="1" customWidth="1"/>
    <col min="10771" max="10771" width="11.21875" style="470" customWidth="1"/>
    <col min="10772" max="10774" width="14" style="470" customWidth="1"/>
    <col min="10775" max="11010" width="8.88671875" style="470"/>
    <col min="11011" max="11011" width="3.44140625" style="470" customWidth="1"/>
    <col min="11012" max="11012" width="5" style="470" customWidth="1"/>
    <col min="11013" max="11013" width="6.88671875" style="470" customWidth="1"/>
    <col min="11014" max="11014" width="9.44140625" style="470" customWidth="1"/>
    <col min="11015" max="11015" width="10.77734375" style="470" customWidth="1"/>
    <col min="11016" max="11016" width="11.44140625" style="470" customWidth="1"/>
    <col min="11017" max="11017" width="10.44140625" style="470" customWidth="1"/>
    <col min="11018" max="11018" width="17.44140625" style="470" customWidth="1"/>
    <col min="11019" max="11019" width="13.44140625" style="470" customWidth="1"/>
    <col min="11020" max="11020" width="4.44140625" style="470" customWidth="1"/>
    <col min="11021" max="11025" width="15.109375" style="470" customWidth="1"/>
    <col min="11026" max="11026" width="11.21875" style="470" bestFit="1" customWidth="1"/>
    <col min="11027" max="11027" width="11.21875" style="470" customWidth="1"/>
    <col min="11028" max="11030" width="14" style="470" customWidth="1"/>
    <col min="11031" max="11266" width="8.88671875" style="470"/>
    <col min="11267" max="11267" width="3.44140625" style="470" customWidth="1"/>
    <col min="11268" max="11268" width="5" style="470" customWidth="1"/>
    <col min="11269" max="11269" width="6.88671875" style="470" customWidth="1"/>
    <col min="11270" max="11270" width="9.44140625" style="470" customWidth="1"/>
    <col min="11271" max="11271" width="10.77734375" style="470" customWidth="1"/>
    <col min="11272" max="11272" width="11.44140625" style="470" customWidth="1"/>
    <col min="11273" max="11273" width="10.44140625" style="470" customWidth="1"/>
    <col min="11274" max="11274" width="17.44140625" style="470" customWidth="1"/>
    <col min="11275" max="11275" width="13.44140625" style="470" customWidth="1"/>
    <col min="11276" max="11276" width="4.44140625" style="470" customWidth="1"/>
    <col min="11277" max="11281" width="15.109375" style="470" customWidth="1"/>
    <col min="11282" max="11282" width="11.21875" style="470" bestFit="1" customWidth="1"/>
    <col min="11283" max="11283" width="11.21875" style="470" customWidth="1"/>
    <col min="11284" max="11286" width="14" style="470" customWidth="1"/>
    <col min="11287" max="11522" width="8.88671875" style="470"/>
    <col min="11523" max="11523" width="3.44140625" style="470" customWidth="1"/>
    <col min="11524" max="11524" width="5" style="470" customWidth="1"/>
    <col min="11525" max="11525" width="6.88671875" style="470" customWidth="1"/>
    <col min="11526" max="11526" width="9.44140625" style="470" customWidth="1"/>
    <col min="11527" max="11527" width="10.77734375" style="470" customWidth="1"/>
    <col min="11528" max="11528" width="11.44140625" style="470" customWidth="1"/>
    <col min="11529" max="11529" width="10.44140625" style="470" customWidth="1"/>
    <col min="11530" max="11530" width="17.44140625" style="470" customWidth="1"/>
    <col min="11531" max="11531" width="13.44140625" style="470" customWidth="1"/>
    <col min="11532" max="11532" width="4.44140625" style="470" customWidth="1"/>
    <col min="11533" max="11537" width="15.109375" style="470" customWidth="1"/>
    <col min="11538" max="11538" width="11.21875" style="470" bestFit="1" customWidth="1"/>
    <col min="11539" max="11539" width="11.21875" style="470" customWidth="1"/>
    <col min="11540" max="11542" width="14" style="470" customWidth="1"/>
    <col min="11543" max="11778" width="8.88671875" style="470"/>
    <col min="11779" max="11779" width="3.44140625" style="470" customWidth="1"/>
    <col min="11780" max="11780" width="5" style="470" customWidth="1"/>
    <col min="11781" max="11781" width="6.88671875" style="470" customWidth="1"/>
    <col min="11782" max="11782" width="9.44140625" style="470" customWidth="1"/>
    <col min="11783" max="11783" width="10.77734375" style="470" customWidth="1"/>
    <col min="11784" max="11784" width="11.44140625" style="470" customWidth="1"/>
    <col min="11785" max="11785" width="10.44140625" style="470" customWidth="1"/>
    <col min="11786" max="11786" width="17.44140625" style="470" customWidth="1"/>
    <col min="11787" max="11787" width="13.44140625" style="470" customWidth="1"/>
    <col min="11788" max="11788" width="4.44140625" style="470" customWidth="1"/>
    <col min="11789" max="11793" width="15.109375" style="470" customWidth="1"/>
    <col min="11794" max="11794" width="11.21875" style="470" bestFit="1" customWidth="1"/>
    <col min="11795" max="11795" width="11.21875" style="470" customWidth="1"/>
    <col min="11796" max="11798" width="14" style="470" customWidth="1"/>
    <col min="11799" max="12034" width="8.88671875" style="470"/>
    <col min="12035" max="12035" width="3.44140625" style="470" customWidth="1"/>
    <col min="12036" max="12036" width="5" style="470" customWidth="1"/>
    <col min="12037" max="12037" width="6.88671875" style="470" customWidth="1"/>
    <col min="12038" max="12038" width="9.44140625" style="470" customWidth="1"/>
    <col min="12039" max="12039" width="10.77734375" style="470" customWidth="1"/>
    <col min="12040" max="12040" width="11.44140625" style="470" customWidth="1"/>
    <col min="12041" max="12041" width="10.44140625" style="470" customWidth="1"/>
    <col min="12042" max="12042" width="17.44140625" style="470" customWidth="1"/>
    <col min="12043" max="12043" width="13.44140625" style="470" customWidth="1"/>
    <col min="12044" max="12044" width="4.44140625" style="470" customWidth="1"/>
    <col min="12045" max="12049" width="15.109375" style="470" customWidth="1"/>
    <col min="12050" max="12050" width="11.21875" style="470" bestFit="1" customWidth="1"/>
    <col min="12051" max="12051" width="11.21875" style="470" customWidth="1"/>
    <col min="12052" max="12054" width="14" style="470" customWidth="1"/>
    <col min="12055" max="12290" width="8.88671875" style="470"/>
    <col min="12291" max="12291" width="3.44140625" style="470" customWidth="1"/>
    <col min="12292" max="12292" width="5" style="470" customWidth="1"/>
    <col min="12293" max="12293" width="6.88671875" style="470" customWidth="1"/>
    <col min="12294" max="12294" width="9.44140625" style="470" customWidth="1"/>
    <col min="12295" max="12295" width="10.77734375" style="470" customWidth="1"/>
    <col min="12296" max="12296" width="11.44140625" style="470" customWidth="1"/>
    <col min="12297" max="12297" width="10.44140625" style="470" customWidth="1"/>
    <col min="12298" max="12298" width="17.44140625" style="470" customWidth="1"/>
    <col min="12299" max="12299" width="13.44140625" style="470" customWidth="1"/>
    <col min="12300" max="12300" width="4.44140625" style="470" customWidth="1"/>
    <col min="12301" max="12305" width="15.109375" style="470" customWidth="1"/>
    <col min="12306" max="12306" width="11.21875" style="470" bestFit="1" customWidth="1"/>
    <col min="12307" max="12307" width="11.21875" style="470" customWidth="1"/>
    <col min="12308" max="12310" width="14" style="470" customWidth="1"/>
    <col min="12311" max="12546" width="8.88671875" style="470"/>
    <col min="12547" max="12547" width="3.44140625" style="470" customWidth="1"/>
    <col min="12548" max="12548" width="5" style="470" customWidth="1"/>
    <col min="12549" max="12549" width="6.88671875" style="470" customWidth="1"/>
    <col min="12550" max="12550" width="9.44140625" style="470" customWidth="1"/>
    <col min="12551" max="12551" width="10.77734375" style="470" customWidth="1"/>
    <col min="12552" max="12552" width="11.44140625" style="470" customWidth="1"/>
    <col min="12553" max="12553" width="10.44140625" style="470" customWidth="1"/>
    <col min="12554" max="12554" width="17.44140625" style="470" customWidth="1"/>
    <col min="12555" max="12555" width="13.44140625" style="470" customWidth="1"/>
    <col min="12556" max="12556" width="4.44140625" style="470" customWidth="1"/>
    <col min="12557" max="12561" width="15.109375" style="470" customWidth="1"/>
    <col min="12562" max="12562" width="11.21875" style="470" bestFit="1" customWidth="1"/>
    <col min="12563" max="12563" width="11.21875" style="470" customWidth="1"/>
    <col min="12564" max="12566" width="14" style="470" customWidth="1"/>
    <col min="12567" max="12802" width="8.88671875" style="470"/>
    <col min="12803" max="12803" width="3.44140625" style="470" customWidth="1"/>
    <col min="12804" max="12804" width="5" style="470" customWidth="1"/>
    <col min="12805" max="12805" width="6.88671875" style="470" customWidth="1"/>
    <col min="12806" max="12806" width="9.44140625" style="470" customWidth="1"/>
    <col min="12807" max="12807" width="10.77734375" style="470" customWidth="1"/>
    <col min="12808" max="12808" width="11.44140625" style="470" customWidth="1"/>
    <col min="12809" max="12809" width="10.44140625" style="470" customWidth="1"/>
    <col min="12810" max="12810" width="17.44140625" style="470" customWidth="1"/>
    <col min="12811" max="12811" width="13.44140625" style="470" customWidth="1"/>
    <col min="12812" max="12812" width="4.44140625" style="470" customWidth="1"/>
    <col min="12813" max="12817" width="15.109375" style="470" customWidth="1"/>
    <col min="12818" max="12818" width="11.21875" style="470" bestFit="1" customWidth="1"/>
    <col min="12819" max="12819" width="11.21875" style="470" customWidth="1"/>
    <col min="12820" max="12822" width="14" style="470" customWidth="1"/>
    <col min="12823" max="13058" width="8.88671875" style="470"/>
    <col min="13059" max="13059" width="3.44140625" style="470" customWidth="1"/>
    <col min="13060" max="13060" width="5" style="470" customWidth="1"/>
    <col min="13061" max="13061" width="6.88671875" style="470" customWidth="1"/>
    <col min="13062" max="13062" width="9.44140625" style="470" customWidth="1"/>
    <col min="13063" max="13063" width="10.77734375" style="470" customWidth="1"/>
    <col min="13064" max="13064" width="11.44140625" style="470" customWidth="1"/>
    <col min="13065" max="13065" width="10.44140625" style="470" customWidth="1"/>
    <col min="13066" max="13066" width="17.44140625" style="470" customWidth="1"/>
    <col min="13067" max="13067" width="13.44140625" style="470" customWidth="1"/>
    <col min="13068" max="13068" width="4.44140625" style="470" customWidth="1"/>
    <col min="13069" max="13073" width="15.109375" style="470" customWidth="1"/>
    <col min="13074" max="13074" width="11.21875" style="470" bestFit="1" customWidth="1"/>
    <col min="13075" max="13075" width="11.21875" style="470" customWidth="1"/>
    <col min="13076" max="13078" width="14" style="470" customWidth="1"/>
    <col min="13079" max="13314" width="8.88671875" style="470"/>
    <col min="13315" max="13315" width="3.44140625" style="470" customWidth="1"/>
    <col min="13316" max="13316" width="5" style="470" customWidth="1"/>
    <col min="13317" max="13317" width="6.88671875" style="470" customWidth="1"/>
    <col min="13318" max="13318" width="9.44140625" style="470" customWidth="1"/>
    <col min="13319" max="13319" width="10.77734375" style="470" customWidth="1"/>
    <col min="13320" max="13320" width="11.44140625" style="470" customWidth="1"/>
    <col min="13321" max="13321" width="10.44140625" style="470" customWidth="1"/>
    <col min="13322" max="13322" width="17.44140625" style="470" customWidth="1"/>
    <col min="13323" max="13323" width="13.44140625" style="470" customWidth="1"/>
    <col min="13324" max="13324" width="4.44140625" style="470" customWidth="1"/>
    <col min="13325" max="13329" width="15.109375" style="470" customWidth="1"/>
    <col min="13330" max="13330" width="11.21875" style="470" bestFit="1" customWidth="1"/>
    <col min="13331" max="13331" width="11.21875" style="470" customWidth="1"/>
    <col min="13332" max="13334" width="14" style="470" customWidth="1"/>
    <col min="13335" max="13570" width="8.88671875" style="470"/>
    <col min="13571" max="13571" width="3.44140625" style="470" customWidth="1"/>
    <col min="13572" max="13572" width="5" style="470" customWidth="1"/>
    <col min="13573" max="13573" width="6.88671875" style="470" customWidth="1"/>
    <col min="13574" max="13574" width="9.44140625" style="470" customWidth="1"/>
    <col min="13575" max="13575" width="10.77734375" style="470" customWidth="1"/>
    <col min="13576" max="13576" width="11.44140625" style="470" customWidth="1"/>
    <col min="13577" max="13577" width="10.44140625" style="470" customWidth="1"/>
    <col min="13578" max="13578" width="17.44140625" style="470" customWidth="1"/>
    <col min="13579" max="13579" width="13.44140625" style="470" customWidth="1"/>
    <col min="13580" max="13580" width="4.44140625" style="470" customWidth="1"/>
    <col min="13581" max="13585" width="15.109375" style="470" customWidth="1"/>
    <col min="13586" max="13586" width="11.21875" style="470" bestFit="1" customWidth="1"/>
    <col min="13587" max="13587" width="11.21875" style="470" customWidth="1"/>
    <col min="13588" max="13590" width="14" style="470" customWidth="1"/>
    <col min="13591" max="13826" width="8.88671875" style="470"/>
    <col min="13827" max="13827" width="3.44140625" style="470" customWidth="1"/>
    <col min="13828" max="13828" width="5" style="470" customWidth="1"/>
    <col min="13829" max="13829" width="6.88671875" style="470" customWidth="1"/>
    <col min="13830" max="13830" width="9.44140625" style="470" customWidth="1"/>
    <col min="13831" max="13831" width="10.77734375" style="470" customWidth="1"/>
    <col min="13832" max="13832" width="11.44140625" style="470" customWidth="1"/>
    <col min="13833" max="13833" width="10.44140625" style="470" customWidth="1"/>
    <col min="13834" max="13834" width="17.44140625" style="470" customWidth="1"/>
    <col min="13835" max="13835" width="13.44140625" style="470" customWidth="1"/>
    <col min="13836" max="13836" width="4.44140625" style="470" customWidth="1"/>
    <col min="13837" max="13841" width="15.109375" style="470" customWidth="1"/>
    <col min="13842" max="13842" width="11.21875" style="470" bestFit="1" customWidth="1"/>
    <col min="13843" max="13843" width="11.21875" style="470" customWidth="1"/>
    <col min="13844" max="13846" width="14" style="470" customWidth="1"/>
    <col min="13847" max="14082" width="8.88671875" style="470"/>
    <col min="14083" max="14083" width="3.44140625" style="470" customWidth="1"/>
    <col min="14084" max="14084" width="5" style="470" customWidth="1"/>
    <col min="14085" max="14085" width="6.88671875" style="470" customWidth="1"/>
    <col min="14086" max="14086" width="9.44140625" style="470" customWidth="1"/>
    <col min="14087" max="14087" width="10.77734375" style="470" customWidth="1"/>
    <col min="14088" max="14088" width="11.44140625" style="470" customWidth="1"/>
    <col min="14089" max="14089" width="10.44140625" style="470" customWidth="1"/>
    <col min="14090" max="14090" width="17.44140625" style="470" customWidth="1"/>
    <col min="14091" max="14091" width="13.44140625" style="470" customWidth="1"/>
    <col min="14092" max="14092" width="4.44140625" style="470" customWidth="1"/>
    <col min="14093" max="14097" width="15.109375" style="470" customWidth="1"/>
    <col min="14098" max="14098" width="11.21875" style="470" bestFit="1" customWidth="1"/>
    <col min="14099" max="14099" width="11.21875" style="470" customWidth="1"/>
    <col min="14100" max="14102" width="14" style="470" customWidth="1"/>
    <col min="14103" max="14338" width="8.88671875" style="470"/>
    <col min="14339" max="14339" width="3.44140625" style="470" customWidth="1"/>
    <col min="14340" max="14340" width="5" style="470" customWidth="1"/>
    <col min="14341" max="14341" width="6.88671875" style="470" customWidth="1"/>
    <col min="14342" max="14342" width="9.44140625" style="470" customWidth="1"/>
    <col min="14343" max="14343" width="10.77734375" style="470" customWidth="1"/>
    <col min="14344" max="14344" width="11.44140625" style="470" customWidth="1"/>
    <col min="14345" max="14345" width="10.44140625" style="470" customWidth="1"/>
    <col min="14346" max="14346" width="17.44140625" style="470" customWidth="1"/>
    <col min="14347" max="14347" width="13.44140625" style="470" customWidth="1"/>
    <col min="14348" max="14348" width="4.44140625" style="470" customWidth="1"/>
    <col min="14349" max="14353" width="15.109375" style="470" customWidth="1"/>
    <col min="14354" max="14354" width="11.21875" style="470" bestFit="1" customWidth="1"/>
    <col min="14355" max="14355" width="11.21875" style="470" customWidth="1"/>
    <col min="14356" max="14358" width="14" style="470" customWidth="1"/>
    <col min="14359" max="14594" width="8.88671875" style="470"/>
    <col min="14595" max="14595" width="3.44140625" style="470" customWidth="1"/>
    <col min="14596" max="14596" width="5" style="470" customWidth="1"/>
    <col min="14597" max="14597" width="6.88671875" style="470" customWidth="1"/>
    <col min="14598" max="14598" width="9.44140625" style="470" customWidth="1"/>
    <col min="14599" max="14599" width="10.77734375" style="470" customWidth="1"/>
    <col min="14600" max="14600" width="11.44140625" style="470" customWidth="1"/>
    <col min="14601" max="14601" width="10.44140625" style="470" customWidth="1"/>
    <col min="14602" max="14602" width="17.44140625" style="470" customWidth="1"/>
    <col min="14603" max="14603" width="13.44140625" style="470" customWidth="1"/>
    <col min="14604" max="14604" width="4.44140625" style="470" customWidth="1"/>
    <col min="14605" max="14609" width="15.109375" style="470" customWidth="1"/>
    <col min="14610" max="14610" width="11.21875" style="470" bestFit="1" customWidth="1"/>
    <col min="14611" max="14611" width="11.21875" style="470" customWidth="1"/>
    <col min="14612" max="14614" width="14" style="470" customWidth="1"/>
    <col min="14615" max="14850" width="8.88671875" style="470"/>
    <col min="14851" max="14851" width="3.44140625" style="470" customWidth="1"/>
    <col min="14852" max="14852" width="5" style="470" customWidth="1"/>
    <col min="14853" max="14853" width="6.88671875" style="470" customWidth="1"/>
    <col min="14854" max="14854" width="9.44140625" style="470" customWidth="1"/>
    <col min="14855" max="14855" width="10.77734375" style="470" customWidth="1"/>
    <col min="14856" max="14856" width="11.44140625" style="470" customWidth="1"/>
    <col min="14857" max="14857" width="10.44140625" style="470" customWidth="1"/>
    <col min="14858" max="14858" width="17.44140625" style="470" customWidth="1"/>
    <col min="14859" max="14859" width="13.44140625" style="470" customWidth="1"/>
    <col min="14860" max="14860" width="4.44140625" style="470" customWidth="1"/>
    <col min="14861" max="14865" width="15.109375" style="470" customWidth="1"/>
    <col min="14866" max="14866" width="11.21875" style="470" bestFit="1" customWidth="1"/>
    <col min="14867" max="14867" width="11.21875" style="470" customWidth="1"/>
    <col min="14868" max="14870" width="14" style="470" customWidth="1"/>
    <col min="14871" max="15106" width="8.88671875" style="470"/>
    <col min="15107" max="15107" width="3.44140625" style="470" customWidth="1"/>
    <col min="15108" max="15108" width="5" style="470" customWidth="1"/>
    <col min="15109" max="15109" width="6.88671875" style="470" customWidth="1"/>
    <col min="15110" max="15110" width="9.44140625" style="470" customWidth="1"/>
    <col min="15111" max="15111" width="10.77734375" style="470" customWidth="1"/>
    <col min="15112" max="15112" width="11.44140625" style="470" customWidth="1"/>
    <col min="15113" max="15113" width="10.44140625" style="470" customWidth="1"/>
    <col min="15114" max="15114" width="17.44140625" style="470" customWidth="1"/>
    <col min="15115" max="15115" width="13.44140625" style="470" customWidth="1"/>
    <col min="15116" max="15116" width="4.44140625" style="470" customWidth="1"/>
    <col min="15117" max="15121" width="15.109375" style="470" customWidth="1"/>
    <col min="15122" max="15122" width="11.21875" style="470" bestFit="1" customWidth="1"/>
    <col min="15123" max="15123" width="11.21875" style="470" customWidth="1"/>
    <col min="15124" max="15126" width="14" style="470" customWidth="1"/>
    <col min="15127" max="15362" width="8.88671875" style="470"/>
    <col min="15363" max="15363" width="3.44140625" style="470" customWidth="1"/>
    <col min="15364" max="15364" width="5" style="470" customWidth="1"/>
    <col min="15365" max="15365" width="6.88671875" style="470" customWidth="1"/>
    <col min="15366" max="15366" width="9.44140625" style="470" customWidth="1"/>
    <col min="15367" max="15367" width="10.77734375" style="470" customWidth="1"/>
    <col min="15368" max="15368" width="11.44140625" style="470" customWidth="1"/>
    <col min="15369" max="15369" width="10.44140625" style="470" customWidth="1"/>
    <col min="15370" max="15370" width="17.44140625" style="470" customWidth="1"/>
    <col min="15371" max="15371" width="13.44140625" style="470" customWidth="1"/>
    <col min="15372" max="15372" width="4.44140625" style="470" customWidth="1"/>
    <col min="15373" max="15377" width="15.109375" style="470" customWidth="1"/>
    <col min="15378" max="15378" width="11.21875" style="470" bestFit="1" customWidth="1"/>
    <col min="15379" max="15379" width="11.21875" style="470" customWidth="1"/>
    <col min="15380" max="15382" width="14" style="470" customWidth="1"/>
    <col min="15383" max="15618" width="8.88671875" style="470"/>
    <col min="15619" max="15619" width="3.44140625" style="470" customWidth="1"/>
    <col min="15620" max="15620" width="5" style="470" customWidth="1"/>
    <col min="15621" max="15621" width="6.88671875" style="470" customWidth="1"/>
    <col min="15622" max="15622" width="9.44140625" style="470" customWidth="1"/>
    <col min="15623" max="15623" width="10.77734375" style="470" customWidth="1"/>
    <col min="15624" max="15624" width="11.44140625" style="470" customWidth="1"/>
    <col min="15625" max="15625" width="10.44140625" style="470" customWidth="1"/>
    <col min="15626" max="15626" width="17.44140625" style="470" customWidth="1"/>
    <col min="15627" max="15627" width="13.44140625" style="470" customWidth="1"/>
    <col min="15628" max="15628" width="4.44140625" style="470" customWidth="1"/>
    <col min="15629" max="15633" width="15.109375" style="470" customWidth="1"/>
    <col min="15634" max="15634" width="11.21875" style="470" bestFit="1" customWidth="1"/>
    <col min="15635" max="15635" width="11.21875" style="470" customWidth="1"/>
    <col min="15636" max="15638" width="14" style="470" customWidth="1"/>
    <col min="15639" max="15874" width="8.88671875" style="470"/>
    <col min="15875" max="15875" width="3.44140625" style="470" customWidth="1"/>
    <col min="15876" max="15876" width="5" style="470" customWidth="1"/>
    <col min="15877" max="15877" width="6.88671875" style="470" customWidth="1"/>
    <col min="15878" max="15878" width="9.44140625" style="470" customWidth="1"/>
    <col min="15879" max="15879" width="10.77734375" style="470" customWidth="1"/>
    <col min="15880" max="15880" width="11.44140625" style="470" customWidth="1"/>
    <col min="15881" max="15881" width="10.44140625" style="470" customWidth="1"/>
    <col min="15882" max="15882" width="17.44140625" style="470" customWidth="1"/>
    <col min="15883" max="15883" width="13.44140625" style="470" customWidth="1"/>
    <col min="15884" max="15884" width="4.44140625" style="470" customWidth="1"/>
    <col min="15885" max="15889" width="15.109375" style="470" customWidth="1"/>
    <col min="15890" max="15890" width="11.21875" style="470" bestFit="1" customWidth="1"/>
    <col min="15891" max="15891" width="11.21875" style="470" customWidth="1"/>
    <col min="15892" max="15894" width="14" style="470" customWidth="1"/>
    <col min="15895" max="16130" width="8.88671875" style="470"/>
    <col min="16131" max="16131" width="3.44140625" style="470" customWidth="1"/>
    <col min="16132" max="16132" width="5" style="470" customWidth="1"/>
    <col min="16133" max="16133" width="6.88671875" style="470" customWidth="1"/>
    <col min="16134" max="16134" width="9.44140625" style="470" customWidth="1"/>
    <col min="16135" max="16135" width="10.77734375" style="470" customWidth="1"/>
    <col min="16136" max="16136" width="11.44140625" style="470" customWidth="1"/>
    <col min="16137" max="16137" width="10.44140625" style="470" customWidth="1"/>
    <col min="16138" max="16138" width="17.44140625" style="470" customWidth="1"/>
    <col min="16139" max="16139" width="13.44140625" style="470" customWidth="1"/>
    <col min="16140" max="16140" width="4.44140625" style="470" customWidth="1"/>
    <col min="16141" max="16145" width="15.109375" style="470" customWidth="1"/>
    <col min="16146" max="16146" width="11.21875" style="470" bestFit="1" customWidth="1"/>
    <col min="16147" max="16147" width="11.21875" style="470" customWidth="1"/>
    <col min="16148" max="16150" width="14" style="470" customWidth="1"/>
    <col min="16151" max="16384" width="8.88671875" style="470"/>
  </cols>
  <sheetData>
    <row r="1" spans="1:17" ht="20.55" customHeight="1">
      <c r="B1" s="858" t="s">
        <v>765</v>
      </c>
      <c r="C1" s="858"/>
      <c r="D1" s="858"/>
      <c r="E1" s="858"/>
      <c r="F1" s="858"/>
      <c r="G1" s="858"/>
      <c r="H1" s="858"/>
      <c r="I1" s="858"/>
      <c r="J1" s="858"/>
    </row>
    <row r="2" spans="1:17" ht="14.25" customHeight="1">
      <c r="A2" s="471"/>
      <c r="B2" s="472"/>
      <c r="C2" s="471"/>
      <c r="D2" s="473"/>
      <c r="E2" s="473"/>
      <c r="F2" s="473"/>
      <c r="G2" s="473"/>
      <c r="H2" s="473"/>
      <c r="I2" s="473"/>
      <c r="J2" s="474" t="s">
        <v>737</v>
      </c>
      <c r="K2" s="475"/>
      <c r="L2" s="476"/>
      <c r="Q2" s="477" t="s">
        <v>189</v>
      </c>
    </row>
    <row r="3" spans="1:17" ht="14.4">
      <c r="A3" s="471"/>
      <c r="B3" s="471"/>
      <c r="C3" s="471"/>
      <c r="D3" s="471"/>
      <c r="E3" s="471"/>
      <c r="F3" s="471"/>
      <c r="G3" s="471"/>
      <c r="H3" s="471"/>
      <c r="I3" s="471"/>
      <c r="J3" s="478" t="s">
        <v>598</v>
      </c>
      <c r="K3" s="471"/>
      <c r="M3" s="479" t="s">
        <v>317</v>
      </c>
    </row>
    <row r="4" spans="1:17">
      <c r="A4" s="471"/>
      <c r="B4" s="471"/>
      <c r="C4" s="471"/>
      <c r="D4" s="471"/>
      <c r="E4" s="471"/>
      <c r="F4" s="471"/>
      <c r="G4" s="471"/>
      <c r="H4" s="471"/>
      <c r="I4" s="471"/>
      <c r="J4" s="471"/>
      <c r="K4" s="474"/>
      <c r="L4" s="480"/>
      <c r="M4" s="481" t="s">
        <v>655</v>
      </c>
      <c r="N4" s="482"/>
      <c r="O4" s="482"/>
      <c r="P4" s="483"/>
    </row>
    <row r="5" spans="1:17" ht="13.8" thickBot="1">
      <c r="A5" s="471"/>
      <c r="B5" s="484" t="s">
        <v>914</v>
      </c>
      <c r="C5" s="484"/>
      <c r="D5" s="484"/>
      <c r="E5" s="484"/>
      <c r="F5" s="473"/>
      <c r="G5" s="473"/>
      <c r="H5" s="473"/>
      <c r="I5" s="849" t="s">
        <v>231</v>
      </c>
      <c r="J5" s="849"/>
      <c r="K5" s="474"/>
      <c r="L5" s="480"/>
      <c r="M5" s="485" t="s">
        <v>703</v>
      </c>
      <c r="P5" s="486"/>
    </row>
    <row r="6" spans="1:17" ht="13.8" thickBot="1">
      <c r="A6" s="471"/>
      <c r="B6" s="859" t="s">
        <v>915</v>
      </c>
      <c r="C6" s="859"/>
      <c r="D6" s="859"/>
      <c r="E6" s="859"/>
      <c r="F6" s="473"/>
      <c r="G6" s="473"/>
      <c r="H6" s="473"/>
      <c r="I6" s="473"/>
      <c r="J6" s="473"/>
      <c r="K6" s="473"/>
      <c r="L6" s="487"/>
      <c r="M6" s="742" t="s">
        <v>247</v>
      </c>
      <c r="N6" s="739" t="s">
        <v>243</v>
      </c>
      <c r="O6" s="741" t="s">
        <v>244</v>
      </c>
      <c r="P6" s="486"/>
    </row>
    <row r="7" spans="1:17" ht="13.8" thickBot="1">
      <c r="A7" s="471"/>
      <c r="B7" s="860" t="s">
        <v>916</v>
      </c>
      <c r="C7" s="860"/>
      <c r="D7" s="860"/>
      <c r="E7" s="860"/>
      <c r="F7" s="473"/>
      <c r="G7" s="473"/>
      <c r="H7" s="473"/>
      <c r="I7" s="473"/>
      <c r="J7" s="488" t="s">
        <v>242</v>
      </c>
      <c r="K7" s="473"/>
      <c r="L7" s="487"/>
      <c r="M7" s="743"/>
      <c r="N7" s="740" t="str">
        <f>IF(M7="","",IF(M7&lt;897900,ROUNDDOWN(M7/89.79%,0),ROUNDDOWN((M7-102100)/79.58%,0)))</f>
        <v/>
      </c>
      <c r="O7" s="740" t="str">
        <f>IF(M7="","",N7-M7)</f>
        <v/>
      </c>
      <c r="P7" s="486"/>
    </row>
    <row r="8" spans="1:17" ht="21" customHeight="1">
      <c r="A8" s="471"/>
      <c r="B8" s="861" t="s">
        <v>241</v>
      </c>
      <c r="C8" s="861"/>
      <c r="D8" s="861"/>
      <c r="E8" s="861"/>
      <c r="F8" s="861"/>
      <c r="G8" s="861"/>
      <c r="H8" s="861"/>
      <c r="I8" s="861"/>
      <c r="J8" s="862"/>
      <c r="K8" s="489"/>
      <c r="L8" s="490"/>
      <c r="M8" s="491"/>
      <c r="O8" s="492"/>
      <c r="P8" s="486"/>
      <c r="Q8" s="493"/>
    </row>
    <row r="9" spans="1:17" ht="14.25" customHeight="1" thickBot="1">
      <c r="A9" s="471"/>
      <c r="B9" s="489"/>
      <c r="C9" s="489"/>
      <c r="D9" s="489"/>
      <c r="E9" s="489"/>
      <c r="F9" s="473"/>
      <c r="G9" s="473"/>
      <c r="H9" s="473"/>
      <c r="I9" s="473"/>
      <c r="J9" s="863"/>
      <c r="K9" s="473"/>
      <c r="L9" s="487"/>
      <c r="M9" s="485" t="s">
        <v>713</v>
      </c>
      <c r="P9" s="486"/>
    </row>
    <row r="10" spans="1:17" ht="13.5" customHeight="1" thickBot="1">
      <c r="A10" s="471"/>
      <c r="B10" s="865" t="s">
        <v>917</v>
      </c>
      <c r="C10" s="866"/>
      <c r="D10" s="866"/>
      <c r="E10" s="866"/>
      <c r="F10" s="866"/>
      <c r="G10" s="866"/>
      <c r="H10" s="866"/>
      <c r="I10" s="866"/>
      <c r="J10" s="863"/>
      <c r="K10" s="494"/>
      <c r="L10" s="495"/>
      <c r="M10" s="739" t="s">
        <v>243</v>
      </c>
      <c r="N10" s="742" t="s">
        <v>247</v>
      </c>
      <c r="O10" s="741" t="s">
        <v>244</v>
      </c>
      <c r="P10" s="486"/>
    </row>
    <row r="11" spans="1:17" ht="13.5" customHeight="1" thickBot="1">
      <c r="A11" s="471"/>
      <c r="B11" s="866"/>
      <c r="C11" s="866"/>
      <c r="D11" s="866"/>
      <c r="E11" s="866"/>
      <c r="F11" s="866"/>
      <c r="G11" s="866"/>
      <c r="H11" s="866"/>
      <c r="I11" s="866"/>
      <c r="J11" s="863"/>
      <c r="K11" s="494"/>
      <c r="L11" s="495"/>
      <c r="M11" s="738"/>
      <c r="N11" s="740" t="str">
        <f>IF(M11="","",IF(M11&lt;1000000,ROUNDUP(M11*89.79%,0),ROUNDUP(M11*79.58%+102100,0)))</f>
        <v/>
      </c>
      <c r="O11" s="740" t="str">
        <f>IF(M11="","",M11-N11)</f>
        <v/>
      </c>
      <c r="P11" s="496"/>
    </row>
    <row r="12" spans="1:17" ht="13.5" customHeight="1">
      <c r="A12" s="471"/>
      <c r="B12" s="494"/>
      <c r="C12" s="494"/>
      <c r="D12" s="494"/>
      <c r="E12" s="494"/>
      <c r="F12" s="494"/>
      <c r="G12" s="494"/>
      <c r="H12" s="494"/>
      <c r="I12" s="494"/>
      <c r="J12" s="864"/>
      <c r="K12" s="494"/>
      <c r="L12" s="495"/>
    </row>
    <row r="13" spans="1:17" ht="13.8" thickBot="1">
      <c r="A13" s="471"/>
      <c r="B13" s="819" t="s">
        <v>188</v>
      </c>
      <c r="C13" s="819"/>
      <c r="D13" s="819"/>
      <c r="E13" s="819"/>
      <c r="F13" s="819"/>
      <c r="G13" s="819"/>
      <c r="H13" s="819"/>
      <c r="I13" s="819"/>
      <c r="J13" s="819"/>
      <c r="K13" s="475"/>
      <c r="L13" s="476"/>
      <c r="M13" s="497" t="s">
        <v>318</v>
      </c>
      <c r="N13" s="493"/>
      <c r="O13" s="493"/>
    </row>
    <row r="14" spans="1:17" ht="13.8" thickBot="1">
      <c r="A14" s="471"/>
      <c r="B14" s="852" t="s">
        <v>599</v>
      </c>
      <c r="C14" s="852"/>
      <c r="D14" s="852"/>
      <c r="E14" s="856"/>
      <c r="F14" s="856"/>
      <c r="G14" s="856"/>
      <c r="H14" s="856"/>
      <c r="I14" s="856"/>
      <c r="J14" s="473"/>
      <c r="K14" s="473"/>
      <c r="L14" s="487"/>
      <c r="M14" s="739" t="s">
        <v>243</v>
      </c>
      <c r="N14" s="493"/>
      <c r="O14" s="493"/>
    </row>
    <row r="15" spans="1:17" ht="13.8" thickBot="1">
      <c r="A15" s="471"/>
      <c r="B15" s="852" t="s">
        <v>600</v>
      </c>
      <c r="C15" s="852"/>
      <c r="D15" s="852"/>
      <c r="E15" s="847" t="s">
        <v>601</v>
      </c>
      <c r="F15" s="847"/>
      <c r="G15" s="847"/>
      <c r="H15" s="847"/>
      <c r="I15" s="473"/>
      <c r="J15" s="473"/>
      <c r="K15" s="473"/>
      <c r="L15" s="487"/>
      <c r="M15" s="738"/>
    </row>
    <row r="16" spans="1:17">
      <c r="A16" s="471"/>
      <c r="B16" s="852" t="s">
        <v>602</v>
      </c>
      <c r="C16" s="852"/>
      <c r="D16" s="852"/>
      <c r="E16" s="847" t="s">
        <v>319</v>
      </c>
      <c r="F16" s="847"/>
      <c r="G16" s="847"/>
      <c r="H16" s="847"/>
      <c r="I16" s="473"/>
      <c r="J16" s="473"/>
      <c r="K16" s="473"/>
      <c r="L16" s="487"/>
    </row>
    <row r="17" spans="1:19" ht="14.25" customHeight="1" thickBot="1">
      <c r="A17" s="471"/>
      <c r="B17" s="852" t="s">
        <v>603</v>
      </c>
      <c r="C17" s="852"/>
      <c r="D17" s="852"/>
      <c r="E17" s="847"/>
      <c r="F17" s="847"/>
      <c r="G17" s="847"/>
      <c r="H17" s="847"/>
      <c r="I17" s="847"/>
      <c r="J17" s="847"/>
      <c r="K17" s="473"/>
      <c r="L17" s="487"/>
      <c r="M17" s="470" t="s">
        <v>246</v>
      </c>
    </row>
    <row r="18" spans="1:19" ht="13.95" customHeight="1" thickBot="1">
      <c r="A18" s="471"/>
      <c r="B18" s="852" t="s">
        <v>604</v>
      </c>
      <c r="C18" s="850"/>
      <c r="D18" s="850"/>
      <c r="E18" s="847"/>
      <c r="F18" s="847"/>
      <c r="G18" s="847"/>
      <c r="H18" s="857" t="s">
        <v>766</v>
      </c>
      <c r="I18" s="857"/>
      <c r="J18" s="857"/>
      <c r="K18" s="498"/>
      <c r="L18" s="499"/>
      <c r="M18" s="737"/>
      <c r="N18" s="470" t="s">
        <v>320</v>
      </c>
    </row>
    <row r="19" spans="1:19">
      <c r="A19" s="471"/>
      <c r="B19" s="849" t="s">
        <v>605</v>
      </c>
      <c r="C19" s="849"/>
      <c r="D19" s="849"/>
      <c r="E19" s="849"/>
      <c r="F19" s="849"/>
      <c r="G19" s="847"/>
      <c r="H19" s="847"/>
      <c r="I19" s="847"/>
      <c r="J19" s="473"/>
      <c r="K19" s="473"/>
      <c r="L19" s="487"/>
      <c r="N19" s="470" t="s">
        <v>249</v>
      </c>
    </row>
    <row r="20" spans="1:19">
      <c r="A20" s="471"/>
      <c r="B20" s="473"/>
      <c r="C20" s="473"/>
      <c r="D20" s="471"/>
      <c r="E20" s="473"/>
      <c r="F20" s="473"/>
      <c r="G20" s="500"/>
      <c r="H20" s="471"/>
      <c r="I20" s="473"/>
      <c r="J20" s="473"/>
      <c r="K20" s="473"/>
      <c r="L20" s="487"/>
    </row>
    <row r="21" spans="1:19" ht="13.8" thickBot="1">
      <c r="A21" s="471"/>
      <c r="B21" s="850" t="s">
        <v>606</v>
      </c>
      <c r="C21" s="850"/>
      <c r="D21" s="850"/>
      <c r="E21" s="824" t="s">
        <v>918</v>
      </c>
      <c r="F21" s="824"/>
      <c r="G21" s="824"/>
      <c r="H21" s="851"/>
      <c r="I21" s="851"/>
      <c r="J21" s="851"/>
      <c r="K21" s="473"/>
      <c r="L21" s="487"/>
      <c r="M21" s="501" t="s">
        <v>245</v>
      </c>
    </row>
    <row r="22" spans="1:19" ht="13.8" thickBot="1">
      <c r="A22" s="471"/>
      <c r="B22" s="852" t="s">
        <v>607</v>
      </c>
      <c r="C22" s="852"/>
      <c r="D22" s="852"/>
      <c r="E22" s="853" t="s">
        <v>919</v>
      </c>
      <c r="F22" s="853"/>
      <c r="G22" s="473"/>
      <c r="H22" s="473"/>
      <c r="I22" s="473"/>
      <c r="J22" s="473"/>
      <c r="K22" s="473"/>
      <c r="L22" s="487"/>
      <c r="M22" s="502" t="s">
        <v>263</v>
      </c>
      <c r="N22" s="593" t="s">
        <v>321</v>
      </c>
      <c r="O22" s="736" t="s">
        <v>1122</v>
      </c>
    </row>
    <row r="23" spans="1:19" ht="13.8" thickBot="1">
      <c r="A23" s="471"/>
      <c r="B23" s="473"/>
      <c r="C23" s="473"/>
      <c r="D23" s="473"/>
      <c r="E23" s="473"/>
      <c r="F23" s="473"/>
      <c r="G23" s="473"/>
      <c r="H23" s="473"/>
      <c r="I23" s="473"/>
      <c r="J23" s="473"/>
      <c r="K23" s="473"/>
      <c r="L23" s="487"/>
      <c r="M23" s="503" t="s">
        <v>1121</v>
      </c>
      <c r="N23" s="504" t="s">
        <v>250</v>
      </c>
      <c r="O23" s="733" t="s">
        <v>1120</v>
      </c>
    </row>
    <row r="24" spans="1:19" ht="13.8" thickBot="1">
      <c r="A24" s="471"/>
      <c r="B24" s="473"/>
      <c r="C24" s="824" t="s">
        <v>148</v>
      </c>
      <c r="D24" s="824"/>
      <c r="E24" s="824"/>
      <c r="F24" s="473"/>
      <c r="G24" s="473"/>
      <c r="H24" s="473"/>
      <c r="I24" s="473"/>
      <c r="J24" s="473"/>
      <c r="K24" s="473"/>
      <c r="L24" s="487"/>
      <c r="M24" s="735">
        <v>0</v>
      </c>
      <c r="N24" s="734" t="s">
        <v>322</v>
      </c>
      <c r="O24" s="733" t="s">
        <v>1119</v>
      </c>
      <c r="R24" s="492"/>
      <c r="S24" s="492"/>
    </row>
    <row r="25" spans="1:19" ht="13.8" thickBot="1">
      <c r="A25" s="471"/>
      <c r="B25" s="506"/>
      <c r="C25" s="473"/>
      <c r="D25" s="473" t="s">
        <v>248</v>
      </c>
      <c r="E25" s="473"/>
      <c r="F25" s="507"/>
      <c r="G25" s="854" t="str">
        <f>IF(AND(M15="",N7="",M11=""),"",IF(OR(E22="1.個人契約",E22="3.その他(任意団体等）"),IF(M7="",M11,N7),M15))</f>
        <v/>
      </c>
      <c r="H25" s="854"/>
      <c r="I25" s="507" t="s">
        <v>920</v>
      </c>
      <c r="J25" s="597" t="str">
        <f>IF(G25="","               円)",TEXT(G25-G26,"###,###")&amp;"円）")</f>
        <v xml:space="preserve">               円)</v>
      </c>
      <c r="K25" s="506"/>
      <c r="L25" s="508"/>
      <c r="M25" s="503">
        <v>1</v>
      </c>
      <c r="N25" s="504" t="s">
        <v>322</v>
      </c>
      <c r="O25" s="505" t="s">
        <v>323</v>
      </c>
    </row>
    <row r="26" spans="1:19" ht="13.8" thickBot="1">
      <c r="A26" s="471"/>
      <c r="B26" s="506"/>
      <c r="C26" s="506"/>
      <c r="D26" s="471"/>
      <c r="E26" s="509"/>
      <c r="F26" s="510" t="s">
        <v>371</v>
      </c>
      <c r="G26" s="855" t="str">
        <f>IF(G25="","",ROUNDDOWN(G25/1.1*0.1,0))</f>
        <v/>
      </c>
      <c r="H26" s="855"/>
      <c r="I26" s="510" t="s">
        <v>921</v>
      </c>
      <c r="J26" s="506"/>
      <c r="K26" s="506"/>
      <c r="L26" s="508"/>
      <c r="M26" s="503">
        <v>10000</v>
      </c>
      <c r="N26" s="504" t="s">
        <v>250</v>
      </c>
      <c r="O26" s="505" t="s">
        <v>647</v>
      </c>
    </row>
    <row r="27" spans="1:19" ht="13.8" thickBot="1">
      <c r="A27" s="471"/>
      <c r="B27" s="506"/>
      <c r="C27" s="506"/>
      <c r="D27" s="471"/>
      <c r="E27" s="509"/>
      <c r="F27" s="510" t="s">
        <v>324</v>
      </c>
      <c r="G27" s="855" t="str">
        <f>IF(G25="","",IF(OR(E22="1.個人契約",E22="3.その他(任意団体等）"),IF(M7="",O11,O7),""))</f>
        <v/>
      </c>
      <c r="H27" s="855"/>
      <c r="I27" s="510" t="s">
        <v>704</v>
      </c>
      <c r="J27" s="506"/>
      <c r="K27" s="506"/>
      <c r="L27" s="508"/>
      <c r="M27" s="503">
        <v>1000000</v>
      </c>
      <c r="N27" s="504" t="s">
        <v>250</v>
      </c>
      <c r="O27" s="505" t="s">
        <v>648</v>
      </c>
    </row>
    <row r="28" spans="1:19" ht="13.8" thickBot="1">
      <c r="A28" s="471"/>
      <c r="B28" s="506"/>
      <c r="C28" s="506"/>
      <c r="D28" s="506" t="s">
        <v>325</v>
      </c>
      <c r="E28" s="506"/>
      <c r="F28" s="855" t="str">
        <f>IF(G27="",G25,G25-G27)</f>
        <v/>
      </c>
      <c r="G28" s="855"/>
      <c r="H28" s="855"/>
      <c r="I28" s="507" t="s">
        <v>149</v>
      </c>
      <c r="J28" s="506"/>
      <c r="K28" s="506"/>
      <c r="L28" s="508"/>
      <c r="M28" s="503">
        <v>1000001</v>
      </c>
      <c r="N28" s="504" t="s">
        <v>251</v>
      </c>
      <c r="O28" s="505" t="s">
        <v>649</v>
      </c>
    </row>
    <row r="29" spans="1:19" ht="13.8" thickBot="1">
      <c r="A29" s="471"/>
      <c r="B29" s="473"/>
      <c r="C29" s="473"/>
      <c r="D29" s="473"/>
      <c r="E29" s="474"/>
      <c r="F29" s="473"/>
      <c r="G29" s="473"/>
      <c r="H29" s="473"/>
      <c r="I29" s="473"/>
      <c r="J29" s="473"/>
      <c r="K29" s="473"/>
      <c r="L29" s="487"/>
      <c r="M29" s="503">
        <v>2000000</v>
      </c>
      <c r="N29" s="504" t="s">
        <v>251</v>
      </c>
      <c r="O29" s="505" t="s">
        <v>650</v>
      </c>
    </row>
    <row r="30" spans="1:19" ht="13.8" thickBot="1">
      <c r="A30" s="471"/>
      <c r="B30" s="512"/>
      <c r="C30" s="512"/>
      <c r="D30" s="824" t="s">
        <v>436</v>
      </c>
      <c r="E30" s="824"/>
      <c r="F30" s="847"/>
      <c r="G30" s="847"/>
      <c r="H30" s="473" t="s">
        <v>714</v>
      </c>
      <c r="I30" s="473"/>
      <c r="J30" s="473"/>
      <c r="K30" s="512"/>
      <c r="L30" s="513"/>
      <c r="M30" s="503">
        <v>2000001</v>
      </c>
      <c r="N30" s="511" t="s">
        <v>252</v>
      </c>
      <c r="O30" s="505" t="s">
        <v>651</v>
      </c>
    </row>
    <row r="31" spans="1:19" ht="13.8" thickBot="1">
      <c r="A31" s="471"/>
      <c r="B31" s="506"/>
      <c r="C31" s="506"/>
      <c r="D31" s="512"/>
      <c r="E31" s="471"/>
      <c r="F31" s="471"/>
      <c r="G31" s="471"/>
      <c r="H31" s="512"/>
      <c r="I31" s="512"/>
      <c r="J31" s="512"/>
      <c r="K31" s="506"/>
      <c r="L31" s="508"/>
      <c r="M31" s="503">
        <v>3000000</v>
      </c>
      <c r="N31" s="511" t="s">
        <v>252</v>
      </c>
      <c r="O31" s="505" t="s">
        <v>652</v>
      </c>
    </row>
    <row r="32" spans="1:19" ht="13.8" thickBot="1">
      <c r="A32" s="471"/>
      <c r="B32" s="473"/>
      <c r="C32" s="473"/>
      <c r="D32" s="824" t="s">
        <v>370</v>
      </c>
      <c r="E32" s="824"/>
      <c r="F32" s="847"/>
      <c r="G32" s="847"/>
      <c r="H32" s="473" t="s">
        <v>714</v>
      </c>
      <c r="I32" s="473"/>
      <c r="J32" s="473"/>
      <c r="K32" s="473"/>
      <c r="L32" s="487"/>
      <c r="M32" s="503">
        <v>3000001</v>
      </c>
      <c r="N32" s="511" t="s">
        <v>253</v>
      </c>
      <c r="O32" s="505" t="s">
        <v>653</v>
      </c>
    </row>
    <row r="33" spans="1:20" ht="13.8" thickBot="1">
      <c r="A33" s="471"/>
      <c r="B33" s="512"/>
      <c r="C33" s="512"/>
      <c r="D33" s="512"/>
      <c r="E33" s="512"/>
      <c r="F33" s="512"/>
      <c r="G33" s="512"/>
      <c r="H33" s="512"/>
      <c r="I33" s="512"/>
      <c r="J33" s="473"/>
      <c r="K33" s="512"/>
      <c r="L33" s="513"/>
      <c r="M33" s="503">
        <v>5000000</v>
      </c>
      <c r="N33" s="511" t="s">
        <v>253</v>
      </c>
      <c r="O33" s="505" t="s">
        <v>654</v>
      </c>
    </row>
    <row r="34" spans="1:20" ht="13.5" customHeight="1">
      <c r="A34" s="471"/>
      <c r="B34" s="473"/>
      <c r="C34" s="473"/>
      <c r="D34" s="512" t="s">
        <v>656</v>
      </c>
      <c r="E34" s="514"/>
      <c r="F34" s="514"/>
      <c r="G34" s="514"/>
      <c r="H34" s="514"/>
      <c r="I34" s="514"/>
      <c r="J34" s="473"/>
      <c r="K34" s="473"/>
      <c r="L34" s="487"/>
      <c r="M34" s="470" t="s">
        <v>435</v>
      </c>
    </row>
    <row r="35" spans="1:20" ht="13.5" customHeight="1">
      <c r="A35" s="471"/>
      <c r="B35" s="473"/>
      <c r="C35" s="473"/>
      <c r="D35" s="848" t="s">
        <v>326</v>
      </c>
      <c r="E35" s="848"/>
      <c r="F35" s="848"/>
      <c r="G35" s="848"/>
      <c r="H35" s="848"/>
      <c r="I35" s="848"/>
      <c r="J35" s="512"/>
      <c r="K35" s="512"/>
      <c r="L35" s="513"/>
      <c r="M35" s="732" t="s">
        <v>1118</v>
      </c>
      <c r="N35" s="731"/>
      <c r="O35" s="731"/>
      <c r="P35" s="731"/>
    </row>
    <row r="36" spans="1:20">
      <c r="A36" s="471"/>
      <c r="B36" s="473"/>
      <c r="C36" s="473"/>
      <c r="D36" s="848"/>
      <c r="E36" s="848"/>
      <c r="F36" s="848"/>
      <c r="G36" s="848"/>
      <c r="H36" s="848"/>
      <c r="I36" s="848"/>
      <c r="J36" s="473"/>
      <c r="K36" s="473"/>
      <c r="L36" s="487"/>
      <c r="M36" s="732" t="s">
        <v>1117</v>
      </c>
      <c r="N36" s="731"/>
      <c r="O36" s="731"/>
      <c r="P36" s="731"/>
    </row>
    <row r="37" spans="1:20">
      <c r="A37" s="471"/>
      <c r="B37" s="473"/>
      <c r="C37" s="473"/>
      <c r="D37" s="512"/>
      <c r="E37" s="512"/>
      <c r="F37" s="512"/>
      <c r="G37" s="512"/>
      <c r="H37" s="512"/>
      <c r="I37" s="512"/>
      <c r="J37" s="471"/>
      <c r="K37" s="473"/>
      <c r="L37" s="487"/>
      <c r="M37" s="501" t="s">
        <v>767</v>
      </c>
    </row>
    <row r="38" spans="1:20" ht="14.4">
      <c r="A38" s="471"/>
      <c r="B38" s="473"/>
      <c r="C38" s="473"/>
      <c r="D38" s="824" t="s">
        <v>369</v>
      </c>
      <c r="E38" s="824"/>
      <c r="F38" s="473"/>
      <c r="G38" s="473"/>
      <c r="H38" s="473"/>
      <c r="I38" s="473"/>
      <c r="J38" s="473"/>
      <c r="K38" s="473"/>
      <c r="L38" s="487"/>
      <c r="M38" s="501" t="s">
        <v>768</v>
      </c>
      <c r="N38" s="515"/>
      <c r="O38" s="515"/>
      <c r="T38" s="493"/>
    </row>
    <row r="39" spans="1:20" ht="14.4">
      <c r="A39" s="471"/>
      <c r="B39" s="473"/>
      <c r="C39" s="473"/>
      <c r="D39" s="473"/>
      <c r="E39" s="842" t="str">
        <f>F28</f>
        <v/>
      </c>
      <c r="F39" s="843"/>
      <c r="G39" s="843"/>
      <c r="H39" s="517" t="s">
        <v>368</v>
      </c>
      <c r="I39" s="517"/>
      <c r="J39" s="517"/>
      <c r="K39" s="473"/>
      <c r="L39" s="487"/>
      <c r="M39" s="501" t="s">
        <v>447</v>
      </c>
      <c r="P39" s="515"/>
    </row>
    <row r="40" spans="1:20" ht="14.4">
      <c r="A40" s="471"/>
      <c r="B40" s="473"/>
      <c r="C40" s="473"/>
      <c r="D40" s="512"/>
      <c r="E40" s="512"/>
      <c r="F40" s="473"/>
      <c r="G40" s="473"/>
      <c r="H40" s="473"/>
      <c r="I40" s="473"/>
      <c r="J40" s="473"/>
      <c r="K40" s="473"/>
      <c r="L40" s="487"/>
      <c r="M40" s="501" t="s">
        <v>769</v>
      </c>
      <c r="Q40" s="515"/>
    </row>
    <row r="41" spans="1:20">
      <c r="A41" s="471"/>
      <c r="B41" s="473"/>
      <c r="C41" s="473"/>
      <c r="D41" s="824" t="s">
        <v>150</v>
      </c>
      <c r="E41" s="824"/>
      <c r="F41" s="473"/>
      <c r="G41" s="473"/>
      <c r="H41" s="500"/>
      <c r="I41" s="500"/>
      <c r="J41" s="473"/>
      <c r="K41" s="473"/>
      <c r="L41" s="487"/>
      <c r="M41" s="516" t="s">
        <v>445</v>
      </c>
    </row>
    <row r="42" spans="1:20">
      <c r="A42" s="471"/>
      <c r="B42" s="473"/>
      <c r="C42" s="473"/>
      <c r="D42" s="518" t="s">
        <v>608</v>
      </c>
      <c r="E42" s="844" t="s">
        <v>609</v>
      </c>
      <c r="F42" s="844"/>
      <c r="G42" s="845"/>
      <c r="H42" s="845"/>
      <c r="I42" s="845"/>
      <c r="J42" s="473"/>
      <c r="K42" s="473"/>
      <c r="L42" s="487"/>
      <c r="M42" s="501" t="s">
        <v>446</v>
      </c>
    </row>
    <row r="43" spans="1:20">
      <c r="A43" s="471"/>
      <c r="B43" s="473"/>
      <c r="C43" s="473"/>
      <c r="D43" s="518" t="s">
        <v>608</v>
      </c>
      <c r="E43" s="835" t="s">
        <v>610</v>
      </c>
      <c r="F43" s="835"/>
      <c r="G43" s="846"/>
      <c r="H43" s="846"/>
      <c r="I43" s="846"/>
      <c r="J43" s="473"/>
      <c r="K43" s="473"/>
      <c r="L43" s="487"/>
    </row>
    <row r="44" spans="1:20">
      <c r="A44" s="471"/>
      <c r="B44" s="473"/>
      <c r="C44" s="473"/>
      <c r="D44" s="518" t="s">
        <v>608</v>
      </c>
      <c r="E44" s="833" t="s">
        <v>611</v>
      </c>
      <c r="F44" s="833"/>
      <c r="G44" s="519" t="s">
        <v>367</v>
      </c>
      <c r="H44" s="834"/>
      <c r="I44" s="834"/>
      <c r="J44" s="473"/>
      <c r="K44" s="473"/>
      <c r="L44" s="487"/>
    </row>
    <row r="45" spans="1:20">
      <c r="A45" s="471"/>
      <c r="B45" s="506"/>
      <c r="C45" s="506"/>
      <c r="D45" s="518" t="s">
        <v>608</v>
      </c>
      <c r="E45" s="835" t="s">
        <v>612</v>
      </c>
      <c r="F45" s="835"/>
      <c r="G45" s="836"/>
      <c r="H45" s="836"/>
      <c r="I45" s="836"/>
      <c r="J45" s="506"/>
      <c r="K45" s="506"/>
      <c r="L45" s="487"/>
    </row>
    <row r="46" spans="1:20">
      <c r="A46" s="471"/>
      <c r="B46" s="506"/>
      <c r="C46" s="506"/>
      <c r="D46" s="518" t="s">
        <v>608</v>
      </c>
      <c r="E46" s="837" t="s">
        <v>613</v>
      </c>
      <c r="F46" s="838"/>
      <c r="G46" s="839"/>
      <c r="H46" s="839"/>
      <c r="I46" s="839"/>
      <c r="J46" s="506"/>
      <c r="K46" s="506"/>
      <c r="L46" s="508"/>
    </row>
    <row r="47" spans="1:20">
      <c r="A47" s="471"/>
      <c r="B47" s="473"/>
      <c r="C47" s="473"/>
      <c r="D47" s="473"/>
      <c r="E47" s="473"/>
      <c r="F47" s="473"/>
      <c r="G47" s="473"/>
      <c r="H47" s="473"/>
      <c r="I47" s="473"/>
      <c r="J47" s="473"/>
      <c r="K47" s="473"/>
      <c r="L47" s="508"/>
    </row>
    <row r="48" spans="1:20">
      <c r="A48" s="471"/>
      <c r="B48" s="473"/>
      <c r="C48" s="473" t="s">
        <v>151</v>
      </c>
      <c r="D48" s="473"/>
      <c r="E48" s="840" t="s">
        <v>614</v>
      </c>
      <c r="F48" s="840"/>
      <c r="G48" s="840"/>
      <c r="H48" s="473"/>
      <c r="I48" s="473"/>
      <c r="J48" s="473"/>
      <c r="K48" s="473"/>
      <c r="L48" s="487"/>
    </row>
    <row r="49" spans="1:19">
      <c r="A49" s="471"/>
      <c r="B49" s="473"/>
      <c r="C49" s="473"/>
      <c r="D49" s="473"/>
      <c r="E49" s="473"/>
      <c r="F49" s="473"/>
      <c r="G49" s="473"/>
      <c r="H49" s="473"/>
      <c r="I49" s="473"/>
      <c r="J49" s="473"/>
      <c r="K49" s="473"/>
      <c r="L49" s="487"/>
    </row>
    <row r="50" spans="1:19">
      <c r="A50" s="471"/>
      <c r="B50" s="473"/>
      <c r="C50" s="506"/>
      <c r="D50" s="506"/>
      <c r="E50" s="506"/>
      <c r="F50" s="506"/>
      <c r="G50" s="506"/>
      <c r="H50" s="506"/>
      <c r="I50" s="506"/>
      <c r="J50" s="506"/>
      <c r="K50" s="506"/>
      <c r="L50" s="487"/>
    </row>
    <row r="51" spans="1:19" ht="14.4">
      <c r="A51" s="471"/>
      <c r="B51" s="473"/>
      <c r="C51" s="520" t="s">
        <v>657</v>
      </c>
      <c r="D51" s="829" t="s">
        <v>922</v>
      </c>
      <c r="E51" s="829"/>
      <c r="F51" s="829"/>
      <c r="G51" s="829"/>
      <c r="H51" s="829"/>
      <c r="I51" s="829"/>
      <c r="J51" s="829"/>
      <c r="K51" s="521"/>
      <c r="L51" s="508"/>
      <c r="R51" s="515"/>
      <c r="S51" s="515"/>
    </row>
    <row r="52" spans="1:19" ht="13.5" customHeight="1">
      <c r="A52" s="471"/>
      <c r="B52" s="473"/>
      <c r="C52" s="522"/>
      <c r="D52" s="829"/>
      <c r="E52" s="829"/>
      <c r="F52" s="829"/>
      <c r="G52" s="829"/>
      <c r="H52" s="829"/>
      <c r="I52" s="829"/>
      <c r="J52" s="829"/>
      <c r="K52" s="521"/>
      <c r="L52" s="523"/>
    </row>
    <row r="53" spans="1:19">
      <c r="A53" s="471"/>
      <c r="B53" s="473"/>
      <c r="C53" s="524">
        <v>-1</v>
      </c>
      <c r="D53" s="831" t="s">
        <v>770</v>
      </c>
      <c r="E53" s="831"/>
      <c r="F53" s="831"/>
      <c r="G53" s="831"/>
      <c r="H53" s="831"/>
      <c r="I53" s="831"/>
      <c r="J53" s="831"/>
      <c r="K53" s="525"/>
      <c r="L53" s="523"/>
    </row>
    <row r="54" spans="1:19" ht="14.25" customHeight="1">
      <c r="A54" s="471"/>
      <c r="B54" s="473"/>
      <c r="C54" s="524"/>
      <c r="D54" s="831"/>
      <c r="E54" s="831"/>
      <c r="F54" s="831"/>
      <c r="G54" s="831"/>
      <c r="H54" s="831"/>
      <c r="I54" s="831"/>
      <c r="J54" s="831"/>
      <c r="K54" s="525"/>
      <c r="L54" s="526"/>
    </row>
    <row r="55" spans="1:19">
      <c r="A55" s="471"/>
      <c r="B55" s="473"/>
      <c r="C55" s="524"/>
      <c r="D55" s="831"/>
      <c r="E55" s="831"/>
      <c r="F55" s="831"/>
      <c r="G55" s="831"/>
      <c r="H55" s="831"/>
      <c r="I55" s="831"/>
      <c r="J55" s="831"/>
      <c r="K55" s="525"/>
      <c r="L55" s="526"/>
    </row>
    <row r="56" spans="1:19">
      <c r="A56" s="471"/>
      <c r="B56" s="473"/>
      <c r="C56" s="527">
        <v>-2</v>
      </c>
      <c r="D56" s="830" t="s">
        <v>366</v>
      </c>
      <c r="E56" s="830"/>
      <c r="F56" s="830"/>
      <c r="G56" s="830"/>
      <c r="H56" s="830"/>
      <c r="I56" s="830"/>
      <c r="J56" s="830"/>
      <c r="K56" s="521"/>
      <c r="L56" s="526"/>
    </row>
    <row r="57" spans="1:19">
      <c r="A57" s="471"/>
      <c r="B57" s="473"/>
      <c r="C57" s="527"/>
      <c r="D57" s="528"/>
      <c r="E57" s="528"/>
      <c r="F57" s="528"/>
      <c r="G57" s="528"/>
      <c r="H57" s="528"/>
      <c r="I57" s="528"/>
      <c r="J57" s="528" t="s">
        <v>494</v>
      </c>
      <c r="K57" s="521"/>
      <c r="L57" s="523"/>
    </row>
    <row r="58" spans="1:19">
      <c r="A58" s="471"/>
      <c r="B58" s="473"/>
      <c r="C58" s="529"/>
      <c r="D58" s="521"/>
      <c r="E58" s="521"/>
      <c r="F58" s="521"/>
      <c r="G58" s="521"/>
      <c r="H58" s="521"/>
      <c r="I58" s="521"/>
      <c r="J58" s="521"/>
      <c r="K58" s="521"/>
      <c r="L58" s="523"/>
    </row>
    <row r="59" spans="1:19">
      <c r="A59" s="471"/>
      <c r="B59" s="529"/>
      <c r="C59" s="521"/>
      <c r="D59" s="521"/>
      <c r="E59" s="521"/>
      <c r="F59" s="521"/>
      <c r="G59" s="521"/>
      <c r="H59" s="521"/>
      <c r="I59" s="530"/>
      <c r="J59" s="530" t="s">
        <v>737</v>
      </c>
      <c r="K59" s="471"/>
      <c r="L59" s="523"/>
    </row>
    <row r="60" spans="1:19">
      <c r="A60" s="471"/>
      <c r="B60" s="531"/>
      <c r="C60" s="841" t="s">
        <v>365</v>
      </c>
      <c r="D60" s="841"/>
      <c r="E60" s="841"/>
      <c r="F60" s="841"/>
      <c r="G60" s="841"/>
      <c r="H60" s="841"/>
      <c r="I60" s="841"/>
      <c r="J60" s="478" t="s">
        <v>598</v>
      </c>
      <c r="K60" s="471"/>
    </row>
    <row r="61" spans="1:19">
      <c r="A61" s="471"/>
      <c r="B61" s="529"/>
      <c r="C61" s="521"/>
      <c r="D61" s="521"/>
      <c r="E61" s="521"/>
      <c r="F61" s="521"/>
      <c r="G61" s="521"/>
      <c r="H61" s="521"/>
      <c r="I61" s="521"/>
      <c r="J61" s="521"/>
      <c r="K61" s="471"/>
    </row>
    <row r="62" spans="1:19">
      <c r="A62" s="471"/>
      <c r="B62" s="532">
        <v>-3</v>
      </c>
      <c r="C62" s="831" t="s">
        <v>923</v>
      </c>
      <c r="D62" s="831"/>
      <c r="E62" s="831"/>
      <c r="F62" s="831"/>
      <c r="G62" s="831"/>
      <c r="H62" s="831"/>
      <c r="I62" s="831"/>
      <c r="J62" s="831"/>
      <c r="K62" s="471"/>
    </row>
    <row r="63" spans="1:19" ht="14.25" customHeight="1">
      <c r="A63" s="471"/>
      <c r="B63" s="532"/>
      <c r="C63" s="831"/>
      <c r="D63" s="831"/>
      <c r="E63" s="831"/>
      <c r="F63" s="831"/>
      <c r="G63" s="831"/>
      <c r="H63" s="831"/>
      <c r="I63" s="831"/>
      <c r="J63" s="831"/>
      <c r="K63" s="471"/>
      <c r="S63" s="515"/>
    </row>
    <row r="64" spans="1:19">
      <c r="A64" s="471"/>
      <c r="B64" s="533">
        <v>-4</v>
      </c>
      <c r="C64" s="830" t="s">
        <v>364</v>
      </c>
      <c r="D64" s="830"/>
      <c r="E64" s="830"/>
      <c r="F64" s="830"/>
      <c r="G64" s="830"/>
      <c r="H64" s="830"/>
      <c r="I64" s="830"/>
      <c r="J64" s="830"/>
      <c r="K64" s="471"/>
    </row>
    <row r="65" spans="1:11">
      <c r="A65" s="471"/>
      <c r="B65" s="532">
        <v>-5</v>
      </c>
      <c r="C65" s="829" t="s">
        <v>439</v>
      </c>
      <c r="D65" s="829"/>
      <c r="E65" s="829"/>
      <c r="F65" s="829"/>
      <c r="G65" s="829"/>
      <c r="H65" s="829"/>
      <c r="I65" s="829"/>
      <c r="J65" s="829"/>
      <c r="K65" s="471"/>
    </row>
    <row r="66" spans="1:11" ht="13.5" customHeight="1">
      <c r="A66" s="471"/>
      <c r="B66" s="532"/>
      <c r="C66" s="829"/>
      <c r="D66" s="829"/>
      <c r="E66" s="829"/>
      <c r="F66" s="829"/>
      <c r="G66" s="829"/>
      <c r="H66" s="829"/>
      <c r="I66" s="829"/>
      <c r="J66" s="829"/>
      <c r="K66" s="471"/>
    </row>
    <row r="67" spans="1:11">
      <c r="A67" s="471"/>
      <c r="B67" s="532">
        <v>-6</v>
      </c>
      <c r="C67" s="829" t="s">
        <v>924</v>
      </c>
      <c r="D67" s="829"/>
      <c r="E67" s="829"/>
      <c r="F67" s="829"/>
      <c r="G67" s="829"/>
      <c r="H67" s="829"/>
      <c r="I67" s="829"/>
      <c r="J67" s="829"/>
      <c r="K67" s="471"/>
    </row>
    <row r="68" spans="1:11" ht="13.5" customHeight="1">
      <c r="A68" s="471"/>
      <c r="B68" s="532"/>
      <c r="C68" s="829"/>
      <c r="D68" s="829"/>
      <c r="E68" s="829"/>
      <c r="F68" s="829"/>
      <c r="G68" s="829"/>
      <c r="H68" s="829"/>
      <c r="I68" s="829"/>
      <c r="J68" s="829"/>
      <c r="K68" s="471"/>
    </row>
    <row r="69" spans="1:11">
      <c r="A69" s="471"/>
      <c r="B69" s="532">
        <v>-7</v>
      </c>
      <c r="C69" s="829" t="s">
        <v>451</v>
      </c>
      <c r="D69" s="829"/>
      <c r="E69" s="829"/>
      <c r="F69" s="829"/>
      <c r="G69" s="829"/>
      <c r="H69" s="829"/>
      <c r="I69" s="829"/>
      <c r="J69" s="829"/>
      <c r="K69" s="471"/>
    </row>
    <row r="70" spans="1:11" ht="13.5" customHeight="1">
      <c r="A70" s="471"/>
      <c r="B70" s="532"/>
      <c r="C70" s="829"/>
      <c r="D70" s="829"/>
      <c r="E70" s="829"/>
      <c r="F70" s="829"/>
      <c r="G70" s="829"/>
      <c r="H70" s="829"/>
      <c r="I70" s="829"/>
      <c r="J70" s="829"/>
      <c r="K70" s="471"/>
    </row>
    <row r="71" spans="1:11">
      <c r="A71" s="471"/>
      <c r="B71" s="532">
        <v>-8</v>
      </c>
      <c r="C71" s="830" t="s">
        <v>363</v>
      </c>
      <c r="D71" s="830"/>
      <c r="E71" s="830"/>
      <c r="F71" s="830"/>
      <c r="G71" s="830"/>
      <c r="H71" s="830"/>
      <c r="I71" s="830"/>
      <c r="J71" s="830"/>
      <c r="K71" s="471"/>
    </row>
    <row r="72" spans="1:11">
      <c r="A72" s="471"/>
      <c r="B72" s="532">
        <v>-9</v>
      </c>
      <c r="C72" s="829" t="s">
        <v>925</v>
      </c>
      <c r="D72" s="829"/>
      <c r="E72" s="829"/>
      <c r="F72" s="829"/>
      <c r="G72" s="829"/>
      <c r="H72" s="829"/>
      <c r="I72" s="829"/>
      <c r="J72" s="829"/>
      <c r="K72" s="471"/>
    </row>
    <row r="73" spans="1:11" ht="13.5" customHeight="1">
      <c r="A73" s="471"/>
      <c r="B73" s="532"/>
      <c r="C73" s="829"/>
      <c r="D73" s="829"/>
      <c r="E73" s="829"/>
      <c r="F73" s="829"/>
      <c r="G73" s="829"/>
      <c r="H73" s="829"/>
      <c r="I73" s="829"/>
      <c r="J73" s="829"/>
      <c r="K73" s="471"/>
    </row>
    <row r="74" spans="1:11">
      <c r="A74" s="471"/>
      <c r="B74" s="532"/>
      <c r="C74" s="829"/>
      <c r="D74" s="829"/>
      <c r="E74" s="829"/>
      <c r="F74" s="829"/>
      <c r="G74" s="829"/>
      <c r="H74" s="829"/>
      <c r="I74" s="829"/>
      <c r="J74" s="829"/>
      <c r="K74" s="471"/>
    </row>
    <row r="75" spans="1:11" ht="22.35" customHeight="1">
      <c r="A75" s="471"/>
      <c r="B75" s="534">
        <v>-10</v>
      </c>
      <c r="C75" s="831" t="s">
        <v>926</v>
      </c>
      <c r="D75" s="831"/>
      <c r="E75" s="831"/>
      <c r="F75" s="831"/>
      <c r="G75" s="831"/>
      <c r="H75" s="831"/>
      <c r="I75" s="831"/>
      <c r="J75" s="831"/>
      <c r="K75" s="471"/>
    </row>
    <row r="76" spans="1:11" ht="13.5" customHeight="1">
      <c r="A76" s="471"/>
      <c r="B76" s="535"/>
      <c r="C76" s="831"/>
      <c r="D76" s="831"/>
      <c r="E76" s="831"/>
      <c r="F76" s="831"/>
      <c r="G76" s="831"/>
      <c r="H76" s="831"/>
      <c r="I76" s="831"/>
      <c r="J76" s="831"/>
      <c r="K76" s="471"/>
    </row>
    <row r="77" spans="1:11">
      <c r="A77" s="471"/>
      <c r="B77" s="535"/>
      <c r="C77" s="831"/>
      <c r="D77" s="831"/>
      <c r="E77" s="831"/>
      <c r="F77" s="831"/>
      <c r="G77" s="831"/>
      <c r="H77" s="831"/>
      <c r="I77" s="831"/>
      <c r="J77" s="831"/>
      <c r="K77" s="471"/>
    </row>
    <row r="78" spans="1:11">
      <c r="A78" s="471"/>
      <c r="B78" s="536"/>
      <c r="C78" s="521"/>
      <c r="D78" s="521"/>
      <c r="E78" s="521"/>
      <c r="F78" s="521"/>
      <c r="G78" s="521"/>
      <c r="H78" s="521"/>
      <c r="I78" s="521"/>
      <c r="J78" s="521"/>
      <c r="K78" s="471"/>
    </row>
    <row r="79" spans="1:11">
      <c r="A79" s="471"/>
      <c r="B79" s="537" t="s">
        <v>662</v>
      </c>
      <c r="C79" s="829" t="s">
        <v>705</v>
      </c>
      <c r="D79" s="829"/>
      <c r="E79" s="829"/>
      <c r="F79" s="829"/>
      <c r="G79" s="829"/>
      <c r="H79" s="829"/>
      <c r="I79" s="829"/>
      <c r="J79" s="829"/>
      <c r="K79" s="471"/>
    </row>
    <row r="80" spans="1:11" ht="13.5" customHeight="1">
      <c r="A80" s="471"/>
      <c r="B80" s="537"/>
      <c r="C80" s="829"/>
      <c r="D80" s="829"/>
      <c r="E80" s="829"/>
      <c r="F80" s="829"/>
      <c r="G80" s="829"/>
      <c r="H80" s="829"/>
      <c r="I80" s="829"/>
      <c r="J80" s="829"/>
      <c r="K80" s="471"/>
    </row>
    <row r="81" spans="1:11">
      <c r="A81" s="471"/>
      <c r="B81" s="537"/>
      <c r="C81" s="829"/>
      <c r="D81" s="829"/>
      <c r="E81" s="829"/>
      <c r="F81" s="829"/>
      <c r="G81" s="829"/>
      <c r="H81" s="829"/>
      <c r="I81" s="829"/>
      <c r="J81" s="829"/>
      <c r="K81" s="471"/>
    </row>
    <row r="82" spans="1:11">
      <c r="A82" s="471"/>
      <c r="B82" s="537"/>
      <c r="C82" s="538"/>
      <c r="D82" s="538"/>
      <c r="E82" s="538"/>
      <c r="F82" s="538"/>
      <c r="G82" s="538"/>
      <c r="H82" s="538"/>
      <c r="I82" s="538"/>
      <c r="J82" s="538"/>
      <c r="K82" s="471"/>
    </row>
    <row r="83" spans="1:11">
      <c r="A83" s="471"/>
      <c r="B83" s="537" t="s">
        <v>663</v>
      </c>
      <c r="C83" s="829" t="s">
        <v>927</v>
      </c>
      <c r="D83" s="829"/>
      <c r="E83" s="829"/>
      <c r="F83" s="829"/>
      <c r="G83" s="829"/>
      <c r="H83" s="829"/>
      <c r="I83" s="829"/>
      <c r="J83" s="829"/>
      <c r="K83" s="471"/>
    </row>
    <row r="84" spans="1:11" ht="13.5" customHeight="1">
      <c r="A84" s="471"/>
      <c r="B84" s="537"/>
      <c r="C84" s="829"/>
      <c r="D84" s="829"/>
      <c r="E84" s="829"/>
      <c r="F84" s="829"/>
      <c r="G84" s="829"/>
      <c r="H84" s="829"/>
      <c r="I84" s="829"/>
      <c r="J84" s="829"/>
      <c r="K84" s="471"/>
    </row>
    <row r="85" spans="1:11">
      <c r="A85" s="471"/>
      <c r="B85" s="537"/>
      <c r="C85" s="829"/>
      <c r="D85" s="829"/>
      <c r="E85" s="829"/>
      <c r="F85" s="829"/>
      <c r="G85" s="829"/>
      <c r="H85" s="829"/>
      <c r="I85" s="829"/>
      <c r="J85" s="829"/>
      <c r="K85" s="471"/>
    </row>
    <row r="86" spans="1:11" ht="20.100000000000001" customHeight="1">
      <c r="A86" s="471"/>
      <c r="B86" s="509"/>
      <c r="C86" s="521"/>
      <c r="D86" s="539" t="s">
        <v>928</v>
      </c>
      <c r="E86" s="521"/>
      <c r="F86" s="521"/>
      <c r="G86" s="506"/>
      <c r="H86" s="506" t="s">
        <v>903</v>
      </c>
      <c r="I86" s="521"/>
      <c r="J86" s="521"/>
      <c r="K86" s="471"/>
    </row>
    <row r="87" spans="1:11">
      <c r="A87" s="471"/>
      <c r="B87" s="509"/>
      <c r="C87" s="521"/>
      <c r="D87" s="539" t="s">
        <v>904</v>
      </c>
      <c r="E87" s="521"/>
      <c r="F87" s="521"/>
      <c r="G87" s="506"/>
      <c r="H87" s="506" t="s">
        <v>929</v>
      </c>
      <c r="I87" s="521"/>
      <c r="J87" s="521"/>
      <c r="K87" s="471"/>
    </row>
    <row r="88" spans="1:11">
      <c r="A88" s="471"/>
      <c r="B88" s="509"/>
      <c r="C88" s="521"/>
      <c r="D88" s="539" t="s">
        <v>930</v>
      </c>
      <c r="E88" s="521"/>
      <c r="F88" s="521"/>
      <c r="G88" s="506"/>
      <c r="H88" s="506" t="s">
        <v>931</v>
      </c>
      <c r="I88" s="521"/>
      <c r="J88" s="521"/>
      <c r="K88" s="471"/>
    </row>
    <row r="89" spans="1:11">
      <c r="A89" s="471"/>
      <c r="B89" s="509"/>
      <c r="C89" s="471"/>
      <c r="D89" s="539" t="s">
        <v>905</v>
      </c>
      <c r="E89" s="521"/>
      <c r="F89" s="521"/>
      <c r="G89" s="506"/>
      <c r="H89" s="506" t="s">
        <v>906</v>
      </c>
      <c r="I89" s="521"/>
      <c r="J89" s="521"/>
      <c r="K89" s="471"/>
    </row>
    <row r="90" spans="1:11">
      <c r="A90" s="471"/>
      <c r="B90" s="536"/>
      <c r="C90" s="521"/>
      <c r="D90" s="521"/>
      <c r="E90" s="521"/>
      <c r="F90" s="521"/>
      <c r="G90" s="521"/>
      <c r="H90" s="521"/>
      <c r="I90" s="521"/>
      <c r="J90" s="521"/>
      <c r="K90" s="471"/>
    </row>
    <row r="91" spans="1:11">
      <c r="A91" s="471"/>
      <c r="B91" s="537" t="s">
        <v>664</v>
      </c>
      <c r="C91" s="829" t="s">
        <v>362</v>
      </c>
      <c r="D91" s="829"/>
      <c r="E91" s="829"/>
      <c r="F91" s="829"/>
      <c r="G91" s="829"/>
      <c r="H91" s="829"/>
      <c r="I91" s="829"/>
      <c r="J91" s="829"/>
      <c r="K91" s="471"/>
    </row>
    <row r="92" spans="1:11" ht="13.5" customHeight="1">
      <c r="A92" s="471"/>
      <c r="B92" s="537"/>
      <c r="C92" s="829"/>
      <c r="D92" s="829"/>
      <c r="E92" s="829"/>
      <c r="F92" s="829"/>
      <c r="G92" s="829"/>
      <c r="H92" s="829"/>
      <c r="I92" s="829"/>
      <c r="J92" s="829"/>
      <c r="K92" s="471"/>
    </row>
    <row r="93" spans="1:11">
      <c r="A93" s="471"/>
      <c r="B93" s="537"/>
      <c r="C93" s="829"/>
      <c r="D93" s="829"/>
      <c r="E93" s="829"/>
      <c r="F93" s="829"/>
      <c r="G93" s="829"/>
      <c r="H93" s="829"/>
      <c r="I93" s="829"/>
      <c r="J93" s="829"/>
      <c r="K93" s="471"/>
    </row>
    <row r="94" spans="1:11" ht="15" customHeight="1">
      <c r="A94" s="471"/>
      <c r="B94" s="536"/>
      <c r="C94" s="521"/>
      <c r="D94" s="521"/>
      <c r="E94" s="521"/>
      <c r="F94" s="521"/>
      <c r="G94" s="521"/>
      <c r="H94" s="521"/>
      <c r="I94" s="521"/>
      <c r="J94" s="521"/>
      <c r="K94" s="471"/>
    </row>
    <row r="95" spans="1:11">
      <c r="A95" s="471"/>
      <c r="B95" s="537" t="s">
        <v>665</v>
      </c>
      <c r="C95" s="832" t="s">
        <v>932</v>
      </c>
      <c r="D95" s="832"/>
      <c r="E95" s="832"/>
      <c r="F95" s="832"/>
      <c r="G95" s="832"/>
      <c r="H95" s="832"/>
      <c r="I95" s="832"/>
      <c r="J95" s="832"/>
      <c r="K95" s="471"/>
    </row>
    <row r="96" spans="1:11" ht="13.5" customHeight="1">
      <c r="A96" s="471"/>
      <c r="B96" s="540"/>
      <c r="C96" s="832"/>
      <c r="D96" s="832"/>
      <c r="E96" s="832"/>
      <c r="F96" s="832"/>
      <c r="G96" s="832"/>
      <c r="H96" s="832"/>
      <c r="I96" s="832"/>
      <c r="J96" s="832"/>
      <c r="K96" s="471"/>
    </row>
    <row r="97" spans="1:11" ht="24" customHeight="1">
      <c r="A97" s="471"/>
      <c r="B97" s="540"/>
      <c r="C97" s="832"/>
      <c r="D97" s="832"/>
      <c r="E97" s="832"/>
      <c r="F97" s="832"/>
      <c r="G97" s="832"/>
      <c r="H97" s="832"/>
      <c r="I97" s="832"/>
      <c r="J97" s="832"/>
      <c r="K97" s="471"/>
    </row>
    <row r="98" spans="1:11" ht="15.6" customHeight="1">
      <c r="A98" s="471"/>
      <c r="B98" s="536"/>
      <c r="C98" s="521"/>
      <c r="D98" s="521"/>
      <c r="E98" s="521"/>
      <c r="F98" s="521"/>
      <c r="G98" s="521"/>
      <c r="H98" s="521"/>
      <c r="I98" s="521"/>
      <c r="J98" s="521"/>
      <c r="K98" s="471"/>
    </row>
    <row r="99" spans="1:11">
      <c r="A99" s="471"/>
      <c r="B99" s="537" t="s">
        <v>666</v>
      </c>
      <c r="C99" s="831" t="s">
        <v>933</v>
      </c>
      <c r="D99" s="831"/>
      <c r="E99" s="831"/>
      <c r="F99" s="831"/>
      <c r="G99" s="831"/>
      <c r="H99" s="831"/>
      <c r="I99" s="831"/>
      <c r="J99" s="831"/>
      <c r="K99" s="471"/>
    </row>
    <row r="100" spans="1:11" ht="13.5" customHeight="1">
      <c r="A100" s="471"/>
      <c r="B100" s="537"/>
      <c r="C100" s="831"/>
      <c r="D100" s="831"/>
      <c r="E100" s="831"/>
      <c r="F100" s="831"/>
      <c r="G100" s="831"/>
      <c r="H100" s="831"/>
      <c r="I100" s="831"/>
      <c r="J100" s="831"/>
      <c r="K100" s="471"/>
    </row>
    <row r="101" spans="1:11">
      <c r="A101" s="471"/>
      <c r="B101" s="509"/>
      <c r="C101" s="506"/>
      <c r="D101" s="506"/>
      <c r="E101" s="506"/>
      <c r="F101" s="506"/>
      <c r="G101" s="506"/>
      <c r="H101" s="506"/>
      <c r="I101" s="506"/>
      <c r="J101" s="506"/>
      <c r="K101" s="471"/>
    </row>
    <row r="102" spans="1:11">
      <c r="A102" s="471"/>
      <c r="B102" s="541" t="s">
        <v>440</v>
      </c>
      <c r="C102" s="828" t="s">
        <v>742</v>
      </c>
      <c r="D102" s="828"/>
      <c r="E102" s="828"/>
      <c r="F102" s="828"/>
      <c r="G102" s="828"/>
      <c r="H102" s="828"/>
      <c r="I102" s="828"/>
      <c r="J102" s="828"/>
      <c r="K102" s="471"/>
    </row>
    <row r="103" spans="1:11" ht="13.5" customHeight="1">
      <c r="A103" s="471"/>
      <c r="B103" s="541"/>
      <c r="C103" s="828"/>
      <c r="D103" s="828"/>
      <c r="E103" s="828"/>
      <c r="F103" s="828"/>
      <c r="G103" s="828"/>
      <c r="H103" s="828"/>
      <c r="I103" s="828"/>
      <c r="J103" s="828"/>
      <c r="K103" s="471"/>
    </row>
    <row r="104" spans="1:11">
      <c r="A104" s="471"/>
      <c r="B104" s="541"/>
      <c r="C104" s="542"/>
      <c r="D104" s="542"/>
      <c r="E104" s="542"/>
      <c r="F104" s="542"/>
      <c r="G104" s="542"/>
      <c r="H104" s="542"/>
      <c r="I104" s="542"/>
      <c r="J104" s="542"/>
      <c r="K104" s="471"/>
    </row>
    <row r="105" spans="1:11">
      <c r="A105" s="471"/>
      <c r="B105" s="541" t="s">
        <v>667</v>
      </c>
      <c r="C105" s="828" t="s">
        <v>495</v>
      </c>
      <c r="D105" s="828"/>
      <c r="E105" s="828"/>
      <c r="F105" s="828"/>
      <c r="G105" s="828"/>
      <c r="H105" s="828"/>
      <c r="I105" s="828"/>
      <c r="J105" s="828"/>
      <c r="K105" s="471"/>
    </row>
    <row r="106" spans="1:11">
      <c r="A106" s="471"/>
      <c r="B106" s="541"/>
      <c r="C106" s="828"/>
      <c r="D106" s="828"/>
      <c r="E106" s="828"/>
      <c r="F106" s="828"/>
      <c r="G106" s="828"/>
      <c r="H106" s="828"/>
      <c r="I106" s="828"/>
      <c r="J106" s="828"/>
      <c r="K106" s="471"/>
    </row>
    <row r="107" spans="1:11" ht="27" customHeight="1">
      <c r="A107" s="471"/>
      <c r="B107" s="509"/>
      <c r="C107" s="828"/>
      <c r="D107" s="828"/>
      <c r="E107" s="828"/>
      <c r="F107" s="828"/>
      <c r="G107" s="828"/>
      <c r="H107" s="828"/>
      <c r="I107" s="828"/>
      <c r="J107" s="828"/>
      <c r="K107" s="471"/>
    </row>
    <row r="108" spans="1:11">
      <c r="A108" s="471"/>
      <c r="B108" s="509"/>
      <c r="C108" s="543" t="s">
        <v>658</v>
      </c>
      <c r="D108" s="506" t="s">
        <v>668</v>
      </c>
      <c r="E108" s="506"/>
      <c r="F108" s="506"/>
      <c r="G108" s="506" t="s">
        <v>672</v>
      </c>
      <c r="H108" s="506"/>
      <c r="I108" s="506"/>
      <c r="J108" s="506"/>
      <c r="K108" s="471"/>
    </row>
    <row r="109" spans="1:11">
      <c r="A109" s="471"/>
      <c r="B109" s="509"/>
      <c r="C109" s="543" t="s">
        <v>659</v>
      </c>
      <c r="D109" s="506" t="s">
        <v>669</v>
      </c>
      <c r="E109" s="506"/>
      <c r="F109" s="506"/>
      <c r="G109" s="506" t="s">
        <v>673</v>
      </c>
      <c r="H109" s="506"/>
      <c r="I109" s="506"/>
      <c r="J109" s="506"/>
      <c r="K109" s="471"/>
    </row>
    <row r="110" spans="1:11">
      <c r="A110" s="471"/>
      <c r="B110" s="509"/>
      <c r="C110" s="543" t="s">
        <v>660</v>
      </c>
      <c r="D110" s="506" t="s">
        <v>670</v>
      </c>
      <c r="E110" s="506"/>
      <c r="F110" s="506"/>
      <c r="G110" s="506" t="s">
        <v>674</v>
      </c>
      <c r="H110" s="506"/>
      <c r="I110" s="506"/>
      <c r="J110" s="506"/>
      <c r="K110" s="471"/>
    </row>
    <row r="111" spans="1:11">
      <c r="A111" s="471"/>
      <c r="B111" s="509"/>
      <c r="C111" s="543" t="s">
        <v>661</v>
      </c>
      <c r="D111" s="506" t="s">
        <v>671</v>
      </c>
      <c r="E111" s="506"/>
      <c r="F111" s="506"/>
      <c r="G111" s="506" t="s">
        <v>675</v>
      </c>
      <c r="H111" s="506"/>
      <c r="I111" s="506"/>
      <c r="J111" s="506"/>
      <c r="K111" s="471"/>
    </row>
    <row r="112" spans="1:11">
      <c r="A112" s="471"/>
      <c r="B112" s="509"/>
      <c r="C112" s="506"/>
      <c r="D112" s="506"/>
      <c r="E112" s="506"/>
      <c r="F112" s="506"/>
      <c r="G112" s="506"/>
      <c r="H112" s="506"/>
      <c r="I112" s="506"/>
      <c r="J112" s="506"/>
      <c r="K112" s="471"/>
    </row>
    <row r="113" spans="1:11">
      <c r="A113" s="471"/>
      <c r="B113" s="509" t="s">
        <v>676</v>
      </c>
      <c r="C113" s="822" t="s">
        <v>441</v>
      </c>
      <c r="D113" s="822"/>
      <c r="E113" s="822"/>
      <c r="F113" s="822"/>
      <c r="G113" s="822"/>
      <c r="H113" s="822"/>
      <c r="I113" s="822"/>
      <c r="J113" s="822"/>
      <c r="K113" s="471"/>
    </row>
    <row r="114" spans="1:11">
      <c r="A114" s="471"/>
      <c r="B114" s="509"/>
      <c r="C114" s="539"/>
      <c r="D114" s="539"/>
      <c r="E114" s="539"/>
      <c r="F114" s="539"/>
      <c r="G114" s="539"/>
      <c r="H114" s="539"/>
      <c r="I114" s="539"/>
      <c r="J114" s="539"/>
      <c r="K114" s="471"/>
    </row>
    <row r="115" spans="1:11">
      <c r="A115" s="471"/>
      <c r="B115" s="509" t="s">
        <v>677</v>
      </c>
      <c r="C115" s="822" t="s">
        <v>442</v>
      </c>
      <c r="D115" s="822"/>
      <c r="E115" s="822"/>
      <c r="F115" s="822"/>
      <c r="G115" s="822"/>
      <c r="H115" s="822"/>
      <c r="I115" s="822"/>
      <c r="J115" s="822"/>
      <c r="K115" s="471"/>
    </row>
    <row r="116" spans="1:11">
      <c r="A116" s="471"/>
      <c r="B116" s="506"/>
      <c r="C116" s="506"/>
      <c r="D116" s="506"/>
      <c r="E116" s="506"/>
      <c r="F116" s="506"/>
      <c r="G116" s="506"/>
      <c r="H116" s="506"/>
      <c r="I116" s="506"/>
      <c r="J116" s="506"/>
      <c r="K116" s="471"/>
    </row>
    <row r="117" spans="1:11">
      <c r="A117" s="471"/>
      <c r="B117" s="544" t="s">
        <v>491</v>
      </c>
      <c r="C117" s="506"/>
      <c r="D117" s="506"/>
      <c r="E117" s="506"/>
      <c r="F117" s="506"/>
      <c r="G117" s="506"/>
      <c r="H117" s="506"/>
      <c r="I117" s="506"/>
      <c r="J117" s="473"/>
      <c r="K117" s="471"/>
    </row>
    <row r="118" spans="1:11">
      <c r="A118" s="471"/>
      <c r="B118" s="819" t="s">
        <v>239</v>
      </c>
      <c r="C118" s="819"/>
      <c r="D118" s="824"/>
      <c r="E118" s="824"/>
      <c r="F118" s="824"/>
      <c r="G118" s="824"/>
      <c r="H118" s="473"/>
      <c r="I118" s="598" t="s">
        <v>934</v>
      </c>
      <c r="J118" s="599"/>
      <c r="K118" s="471"/>
    </row>
    <row r="119" spans="1:11">
      <c r="A119" s="471"/>
      <c r="B119" s="823"/>
      <c r="C119" s="823"/>
      <c r="D119" s="825"/>
      <c r="E119" s="825"/>
      <c r="F119" s="825"/>
      <c r="G119" s="825"/>
      <c r="H119" s="473"/>
      <c r="I119" s="600"/>
      <c r="J119" s="601"/>
      <c r="K119" s="471"/>
    </row>
    <row r="120" spans="1:11">
      <c r="A120" s="471"/>
      <c r="B120" s="826" t="s">
        <v>240</v>
      </c>
      <c r="C120" s="826"/>
      <c r="D120" s="826"/>
      <c r="E120" s="826"/>
      <c r="F120" s="826"/>
      <c r="G120" s="826" t="s">
        <v>158</v>
      </c>
      <c r="H120" s="473"/>
      <c r="I120" s="600"/>
      <c r="J120" s="601"/>
      <c r="K120" s="471"/>
    </row>
    <row r="121" spans="1:11">
      <c r="A121" s="471"/>
      <c r="B121" s="819"/>
      <c r="C121" s="819"/>
      <c r="D121" s="827"/>
      <c r="E121" s="827"/>
      <c r="F121" s="827"/>
      <c r="G121" s="819"/>
      <c r="H121" s="473"/>
      <c r="I121" s="600"/>
      <c r="J121" s="601"/>
      <c r="K121" s="471"/>
    </row>
    <row r="122" spans="1:11">
      <c r="A122" s="471"/>
      <c r="B122" s="819" t="s">
        <v>935</v>
      </c>
      <c r="C122" s="820"/>
      <c r="D122" s="821"/>
      <c r="E122" s="821"/>
      <c r="F122" s="821"/>
      <c r="G122" s="602" t="s">
        <v>429</v>
      </c>
      <c r="H122" s="473"/>
      <c r="I122" s="603"/>
      <c r="J122" s="604"/>
      <c r="K122" s="471"/>
    </row>
    <row r="123" spans="1:11">
      <c r="A123" s="471"/>
      <c r="B123" s="507"/>
      <c r="C123" s="507"/>
      <c r="D123" s="517"/>
      <c r="E123" s="517"/>
      <c r="F123" s="517"/>
      <c r="G123" s="507"/>
      <c r="H123" s="473"/>
      <c r="I123" s="473"/>
      <c r="J123" s="471"/>
      <c r="K123" s="471"/>
    </row>
    <row r="124" spans="1:11">
      <c r="B124" s="545"/>
      <c r="C124" s="545"/>
      <c r="D124" s="545"/>
      <c r="E124" s="545"/>
      <c r="F124" s="545"/>
      <c r="G124" s="545"/>
      <c r="H124" s="545"/>
      <c r="I124" s="545"/>
      <c r="J124" s="487"/>
    </row>
    <row r="129" s="470" customFormat="1" ht="13.5" customHeight="1"/>
  </sheetData>
  <mergeCells count="78">
    <mergeCell ref="B13:J13"/>
    <mergeCell ref="B1:J1"/>
    <mergeCell ref="I5:J5"/>
    <mergeCell ref="B6:E6"/>
    <mergeCell ref="B7:E7"/>
    <mergeCell ref="B8:I8"/>
    <mergeCell ref="J8:J12"/>
    <mergeCell ref="B10:I11"/>
    <mergeCell ref="B14:D14"/>
    <mergeCell ref="E14:I14"/>
    <mergeCell ref="B15:D15"/>
    <mergeCell ref="E15:H15"/>
    <mergeCell ref="C24:E24"/>
    <mergeCell ref="B17:D17"/>
    <mergeCell ref="E17:J17"/>
    <mergeCell ref="B18:D18"/>
    <mergeCell ref="E18:G18"/>
    <mergeCell ref="H18:J18"/>
    <mergeCell ref="B16:D16"/>
    <mergeCell ref="E16:H16"/>
    <mergeCell ref="D32:E32"/>
    <mergeCell ref="F32:G32"/>
    <mergeCell ref="D35:I36"/>
    <mergeCell ref="B19:F19"/>
    <mergeCell ref="G19:I19"/>
    <mergeCell ref="B21:D21"/>
    <mergeCell ref="E21:G21"/>
    <mergeCell ref="H21:J21"/>
    <mergeCell ref="B22:D22"/>
    <mergeCell ref="E22:F22"/>
    <mergeCell ref="G25:H25"/>
    <mergeCell ref="G26:H26"/>
    <mergeCell ref="G27:H27"/>
    <mergeCell ref="F28:H28"/>
    <mergeCell ref="D30:E30"/>
    <mergeCell ref="F30:G30"/>
    <mergeCell ref="D38:E38"/>
    <mergeCell ref="E39:G39"/>
    <mergeCell ref="E42:F42"/>
    <mergeCell ref="G42:I42"/>
    <mergeCell ref="E43:F43"/>
    <mergeCell ref="G43:I43"/>
    <mergeCell ref="D41:E41"/>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102:J103"/>
    <mergeCell ref="C79:J81"/>
    <mergeCell ref="C83:J85"/>
    <mergeCell ref="C91:J93"/>
    <mergeCell ref="C95:J97"/>
    <mergeCell ref="C99:J100"/>
    <mergeCell ref="B122:C122"/>
    <mergeCell ref="D122:F122"/>
    <mergeCell ref="C113:J113"/>
    <mergeCell ref="C115:J115"/>
    <mergeCell ref="B118:C119"/>
    <mergeCell ref="D118:G119"/>
    <mergeCell ref="B120:C121"/>
    <mergeCell ref="D120:F121"/>
    <mergeCell ref="G120:G121"/>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8792F9F2-67B6-4A3E-BD55-39FB40187610}">
      <formula1>"１．個人契約,２．法人契約,３．その他(任意団体等）"</formula1>
    </dataValidation>
    <dataValidation type="list" allowBlank="1" showInputMessage="1" showErrorMessage="1" sqref="G19:I19" xr:uid="{75BA4DC2-D9B2-459D-9DCC-215BE89351D3}">
      <formula1>"本人,契約者に所属する者,契約者から出演委託を受けた者"</formula1>
    </dataValidation>
    <dataValidation type="list" allowBlank="1" showInputMessage="1" showErrorMessage="1" sqref="E21:G21" xr:uid="{3B144BE6-F863-465D-8650-B38CDB5737A8}">
      <formula1>"1.講演,2.対談,3.パネルディスカッション,4.実演,5.審査員,6.その他"</formula1>
    </dataValidation>
    <dataValidation type="list" allowBlank="1" showInputMessage="1" showErrorMessage="1" sqref="F30:G30 F32:G32" xr:uid="{287541A3-CBF8-4FDF-B0F5-DC253FD6D1BF}">
      <formula1>"1．謝礼に含む,2．謝礼に含まない,3．掛からない"</formula1>
    </dataValidation>
    <dataValidation type="list" allowBlank="1" showInputMessage="1" showErrorMessage="1" sqref="E44:F44" xr:uid="{38CA4786-536A-422C-82A6-EECF87A9879A}">
      <formula1>"普通,当座　"</formula1>
    </dataValidation>
    <dataValidation type="list" allowBlank="1" showInputMessage="1" showErrorMessage="1" sqref="E22:F22" xr:uid="{9A5180AD-CE2B-4BE3-8B1F-D748E19AD39A}">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1" sqref="B1"/>
    </sheetView>
  </sheetViews>
  <sheetFormatPr defaultColWidth="9" defaultRowHeight="18" customHeight="1"/>
  <cols>
    <col min="1" max="1" width="1.109375" style="338" customWidth="1"/>
    <col min="2" max="2" width="14" style="338" customWidth="1"/>
    <col min="3" max="3" width="13.109375" style="338" customWidth="1"/>
    <col min="4" max="4" width="20.109375" style="338" customWidth="1"/>
    <col min="5" max="5" width="13.109375" style="338" customWidth="1"/>
    <col min="6" max="7" width="12.109375" style="338" customWidth="1"/>
    <col min="8" max="8" width="7.109375" style="338" customWidth="1"/>
    <col min="9" max="16384" width="9" style="338"/>
  </cols>
  <sheetData>
    <row r="1" spans="1:8" ht="15" customHeight="1">
      <c r="A1" s="288"/>
      <c r="B1" s="337"/>
      <c r="C1" s="59"/>
      <c r="D1" s="59"/>
      <c r="E1" s="59"/>
      <c r="F1" s="59"/>
      <c r="G1" s="874" t="s">
        <v>470</v>
      </c>
      <c r="H1" s="874"/>
    </row>
    <row r="2" spans="1:8" s="60" customFormat="1" ht="18" customHeight="1">
      <c r="A2" s="59"/>
      <c r="B2" s="886" t="s">
        <v>58</v>
      </c>
      <c r="C2" s="886"/>
      <c r="D2" s="886"/>
      <c r="E2" s="886"/>
      <c r="F2" s="886"/>
      <c r="G2" s="886"/>
      <c r="H2" s="886"/>
    </row>
    <row r="3" spans="1:8" s="60" customFormat="1" ht="6" customHeight="1">
      <c r="A3" s="59"/>
      <c r="B3" s="339"/>
      <c r="C3" s="339"/>
      <c r="D3" s="339"/>
      <c r="E3" s="339"/>
      <c r="F3" s="339"/>
      <c r="G3" s="339"/>
      <c r="H3" s="339"/>
    </row>
    <row r="4" spans="1:8" s="60" customFormat="1" ht="18" customHeight="1">
      <c r="A4" s="59"/>
      <c r="B4" s="885" t="str">
        <f>'収支予算書(様式2)'!$B$4</f>
        <v>事業名称：</v>
      </c>
      <c r="C4" s="885"/>
      <c r="D4" s="885"/>
      <c r="E4" s="885"/>
      <c r="F4" s="885"/>
      <c r="G4" s="885"/>
      <c r="H4" s="339"/>
    </row>
    <row r="5" spans="1:8" ht="11.25" customHeight="1" thickBot="1">
      <c r="A5" s="59"/>
      <c r="B5" s="875"/>
      <c r="C5" s="875"/>
      <c r="D5" s="875"/>
      <c r="E5" s="875"/>
      <c r="F5" s="875"/>
      <c r="G5" s="875"/>
      <c r="H5" s="875"/>
    </row>
    <row r="6" spans="1:8" s="61" customFormat="1" ht="18" customHeight="1">
      <c r="A6" s="59"/>
      <c r="B6" s="876" t="s">
        <v>59</v>
      </c>
      <c r="C6" s="877"/>
      <c r="D6" s="878" t="s">
        <v>60</v>
      </c>
      <c r="E6" s="880" t="s">
        <v>61</v>
      </c>
      <c r="F6" s="881"/>
      <c r="G6" s="882"/>
      <c r="H6" s="883" t="s">
        <v>62</v>
      </c>
    </row>
    <row r="7" spans="1:8" s="61" customFormat="1" ht="18" customHeight="1" thickBot="1">
      <c r="A7" s="59"/>
      <c r="B7" s="340" t="s">
        <v>63</v>
      </c>
      <c r="C7" s="341" t="s">
        <v>29</v>
      </c>
      <c r="D7" s="879"/>
      <c r="E7" s="342" t="s">
        <v>64</v>
      </c>
      <c r="F7" s="343" t="s">
        <v>65</v>
      </c>
      <c r="G7" s="344" t="s">
        <v>66</v>
      </c>
      <c r="H7" s="884"/>
    </row>
    <row r="8" spans="1:8" s="61" customFormat="1" ht="18" customHeight="1" thickTop="1">
      <c r="A8" s="59"/>
      <c r="B8" s="345"/>
      <c r="C8" s="346"/>
      <c r="D8" s="347"/>
      <c r="E8" s="348"/>
      <c r="F8" s="348"/>
      <c r="G8" s="349">
        <f>E8-F8</f>
        <v>0</v>
      </c>
      <c r="H8" s="350"/>
    </row>
    <row r="9" spans="1:8" s="61" customFormat="1" ht="18" customHeight="1">
      <c r="A9" s="59"/>
      <c r="B9" s="351"/>
      <c r="C9" s="352"/>
      <c r="D9" s="347"/>
      <c r="E9" s="348"/>
      <c r="F9" s="348"/>
      <c r="G9" s="349">
        <f>E9-F9</f>
        <v>0</v>
      </c>
      <c r="H9" s="350"/>
    </row>
    <row r="10" spans="1:8" s="62" customFormat="1" ht="18" customHeight="1">
      <c r="A10" s="59"/>
      <c r="B10" s="351"/>
      <c r="C10" s="352"/>
      <c r="D10" s="347"/>
      <c r="E10" s="348"/>
      <c r="F10" s="348"/>
      <c r="G10" s="349">
        <f>E10-F10</f>
        <v>0</v>
      </c>
      <c r="H10" s="350"/>
    </row>
    <row r="11" spans="1:8" ht="18" customHeight="1" thickBot="1">
      <c r="A11" s="59"/>
      <c r="B11" s="353"/>
      <c r="C11" s="354"/>
      <c r="D11" s="355"/>
      <c r="E11" s="356"/>
      <c r="F11" s="356"/>
      <c r="G11" s="357">
        <f>E11-F11</f>
        <v>0</v>
      </c>
      <c r="H11" s="358"/>
    </row>
    <row r="12" spans="1:8" ht="18" customHeight="1" thickBot="1">
      <c r="A12" s="59"/>
      <c r="B12" s="887" t="s">
        <v>67</v>
      </c>
      <c r="C12" s="888"/>
      <c r="D12" s="889"/>
      <c r="E12" s="359">
        <f>SUM(E8:E11)</f>
        <v>0</v>
      </c>
      <c r="F12" s="359">
        <f>SUM(F8:F11)</f>
        <v>0</v>
      </c>
      <c r="G12" s="360">
        <f>SUM(G8:G11)</f>
        <v>0</v>
      </c>
      <c r="H12" s="361"/>
    </row>
    <row r="13" spans="1:8" ht="18" customHeight="1">
      <c r="A13" s="59"/>
      <c r="B13" s="892" t="s">
        <v>596</v>
      </c>
      <c r="C13" s="892"/>
      <c r="D13" s="892"/>
      <c r="E13" s="892"/>
      <c r="F13" s="362"/>
      <c r="G13" s="363"/>
      <c r="H13" s="364"/>
    </row>
    <row r="14" spans="1:8" ht="27" customHeight="1">
      <c r="A14" s="59"/>
      <c r="B14" s="365" t="s">
        <v>233</v>
      </c>
      <c r="C14" s="366"/>
      <c r="D14" s="366"/>
    </row>
    <row r="15" spans="1:8" ht="13.2">
      <c r="A15" s="59"/>
      <c r="D15" s="60"/>
      <c r="E15" s="60"/>
    </row>
    <row r="16" spans="1:8" ht="13.2">
      <c r="A16" s="59"/>
      <c r="D16" s="60" t="s">
        <v>782</v>
      </c>
    </row>
    <row r="17" spans="1:8" ht="6.75" customHeight="1">
      <c r="A17" s="59"/>
      <c r="D17" s="60"/>
    </row>
    <row r="18" spans="1:8" ht="18" customHeight="1">
      <c r="A18" s="59"/>
      <c r="B18" s="890" t="s">
        <v>214</v>
      </c>
      <c r="C18" s="890"/>
      <c r="D18" s="890"/>
      <c r="E18" s="890"/>
      <c r="F18" s="890"/>
      <c r="G18" s="890"/>
      <c r="H18" s="890"/>
    </row>
    <row r="19" spans="1:8" ht="18" customHeight="1">
      <c r="A19" s="59"/>
      <c r="B19" s="891" t="s">
        <v>886</v>
      </c>
      <c r="C19" s="891"/>
      <c r="D19" s="891"/>
      <c r="E19" s="891"/>
      <c r="F19" s="891"/>
      <c r="G19" s="891"/>
      <c r="H19" s="891"/>
    </row>
    <row r="20" spans="1:8" ht="18" customHeight="1">
      <c r="A20" s="868" t="s">
        <v>684</v>
      </c>
      <c r="B20" s="868"/>
      <c r="C20" s="868"/>
      <c r="D20" s="868"/>
      <c r="E20" s="868"/>
      <c r="F20" s="868"/>
      <c r="G20" s="868"/>
      <c r="H20" s="868"/>
    </row>
    <row r="21" spans="1:8" ht="13.2">
      <c r="A21" s="59"/>
      <c r="B21" s="867" t="s">
        <v>679</v>
      </c>
      <c r="C21" s="867"/>
      <c r="D21" s="867"/>
      <c r="E21" s="867"/>
      <c r="F21" s="867"/>
      <c r="G21" s="867"/>
      <c r="H21" s="867"/>
    </row>
    <row r="22" spans="1:8" ht="13.2">
      <c r="A22" s="59"/>
      <c r="B22" s="867" t="s">
        <v>771</v>
      </c>
      <c r="C22" s="867"/>
      <c r="D22" s="867"/>
      <c r="E22" s="867"/>
      <c r="F22" s="867"/>
      <c r="G22" s="867"/>
      <c r="H22" s="867"/>
    </row>
    <row r="23" spans="1:8" ht="13.2">
      <c r="A23" s="59"/>
      <c r="B23" s="867" t="s">
        <v>232</v>
      </c>
      <c r="C23" s="867"/>
      <c r="D23" s="867"/>
      <c r="E23" s="867"/>
      <c r="F23" s="867"/>
      <c r="G23" s="867"/>
      <c r="H23" s="867"/>
    </row>
    <row r="24" spans="1:8" ht="13.2">
      <c r="A24" s="59"/>
      <c r="B24" s="129" t="s">
        <v>680</v>
      </c>
      <c r="C24" s="129"/>
      <c r="D24" s="129"/>
      <c r="E24" s="129"/>
      <c r="F24" s="129"/>
      <c r="G24" s="129"/>
      <c r="H24" s="129"/>
    </row>
    <row r="25" spans="1:8" ht="13.2">
      <c r="A25" s="59"/>
      <c r="B25" s="129" t="s">
        <v>678</v>
      </c>
      <c r="C25" s="129"/>
      <c r="D25" s="129"/>
      <c r="E25" s="129"/>
      <c r="F25" s="129"/>
      <c r="G25" s="129"/>
      <c r="H25" s="129"/>
    </row>
    <row r="26" spans="1:8" ht="13.2">
      <c r="A26" s="59"/>
      <c r="B26" s="129" t="s">
        <v>420</v>
      </c>
      <c r="C26" s="129"/>
      <c r="D26" s="129"/>
      <c r="E26" s="129"/>
      <c r="F26" s="129"/>
      <c r="G26" s="129"/>
      <c r="H26" s="129"/>
    </row>
    <row r="27" spans="1:8" ht="13.2">
      <c r="A27" s="59"/>
      <c r="B27" s="867" t="s">
        <v>682</v>
      </c>
      <c r="C27" s="867"/>
      <c r="D27" s="867"/>
      <c r="E27" s="867"/>
      <c r="F27" s="867"/>
      <c r="G27" s="867"/>
      <c r="H27" s="867"/>
    </row>
    <row r="28" spans="1:8" ht="13.2">
      <c r="A28" s="59"/>
      <c r="B28" s="867" t="s">
        <v>688</v>
      </c>
      <c r="C28" s="867"/>
      <c r="D28" s="867"/>
      <c r="E28" s="867"/>
      <c r="F28" s="867"/>
      <c r="G28" s="867"/>
      <c r="H28" s="867"/>
    </row>
    <row r="29" spans="1:8" ht="29.25" customHeight="1">
      <c r="A29" s="59"/>
      <c r="B29" s="869" t="s">
        <v>689</v>
      </c>
      <c r="C29" s="869"/>
      <c r="D29" s="869"/>
      <c r="E29" s="869"/>
      <c r="F29" s="869"/>
      <c r="G29" s="869"/>
      <c r="H29" s="869"/>
    </row>
    <row r="30" spans="1:8" ht="13.2">
      <c r="A30" s="59"/>
      <c r="B30" s="867" t="s">
        <v>887</v>
      </c>
      <c r="C30" s="867"/>
      <c r="D30" s="867"/>
      <c r="E30" s="867"/>
      <c r="F30" s="867"/>
      <c r="G30" s="867"/>
      <c r="H30" s="867"/>
    </row>
    <row r="31" spans="1:8" ht="6" customHeight="1">
      <c r="A31" s="59"/>
      <c r="B31" s="867"/>
      <c r="C31" s="867"/>
      <c r="D31" s="867"/>
      <c r="E31" s="867"/>
      <c r="F31" s="867"/>
      <c r="G31" s="867"/>
      <c r="H31" s="867"/>
    </row>
    <row r="32" spans="1:8" ht="18" customHeight="1">
      <c r="A32" s="868" t="s">
        <v>685</v>
      </c>
      <c r="B32" s="868"/>
      <c r="C32" s="868"/>
      <c r="D32" s="868"/>
      <c r="E32" s="868"/>
      <c r="F32" s="868"/>
      <c r="G32" s="868"/>
      <c r="H32" s="868"/>
    </row>
    <row r="33" spans="1:8" ht="18" customHeight="1">
      <c r="A33" s="59"/>
      <c r="B33" s="872" t="s">
        <v>910</v>
      </c>
      <c r="C33" s="872"/>
      <c r="D33" s="872"/>
      <c r="E33" s="872"/>
      <c r="F33" s="872"/>
      <c r="G33" s="872"/>
      <c r="H33" s="872"/>
    </row>
    <row r="34" spans="1:8" ht="13.2">
      <c r="A34" s="59"/>
      <c r="B34" s="871" t="s">
        <v>911</v>
      </c>
      <c r="C34" s="871"/>
      <c r="D34" s="871"/>
      <c r="E34" s="871"/>
      <c r="F34" s="871"/>
      <c r="G34" s="871"/>
      <c r="H34" s="871"/>
    </row>
    <row r="35" spans="1:8" ht="27.75" customHeight="1">
      <c r="A35" s="59"/>
      <c r="B35" s="870" t="s">
        <v>888</v>
      </c>
      <c r="C35" s="870"/>
      <c r="D35" s="870"/>
      <c r="E35" s="870"/>
      <c r="F35" s="870"/>
      <c r="G35" s="870"/>
      <c r="H35" s="870"/>
    </row>
    <row r="36" spans="1:8" ht="18" customHeight="1">
      <c r="A36" s="59"/>
      <c r="B36" s="872" t="s">
        <v>691</v>
      </c>
      <c r="C36" s="872"/>
      <c r="D36" s="872"/>
      <c r="E36" s="872"/>
      <c r="F36" s="872"/>
      <c r="G36" s="872"/>
      <c r="H36" s="872"/>
    </row>
    <row r="37" spans="1:8" ht="13.2">
      <c r="A37" s="59"/>
      <c r="B37" s="871" t="s">
        <v>340</v>
      </c>
      <c r="C37" s="871"/>
      <c r="D37" s="871"/>
      <c r="E37" s="871"/>
      <c r="F37" s="871"/>
      <c r="G37" s="871"/>
      <c r="H37" s="871"/>
    </row>
    <row r="38" spans="1:8" ht="27.75" customHeight="1">
      <c r="A38" s="59"/>
      <c r="B38" s="870" t="s">
        <v>681</v>
      </c>
      <c r="C38" s="870"/>
      <c r="D38" s="870"/>
      <c r="E38" s="870"/>
      <c r="F38" s="870"/>
      <c r="G38" s="870"/>
      <c r="H38" s="870"/>
    </row>
    <row r="39" spans="1:8" ht="27.75" customHeight="1">
      <c r="A39" s="59"/>
      <c r="B39" s="870" t="s">
        <v>690</v>
      </c>
      <c r="C39" s="870"/>
      <c r="D39" s="870"/>
      <c r="E39" s="870"/>
      <c r="F39" s="870"/>
      <c r="G39" s="870"/>
      <c r="H39" s="870"/>
    </row>
    <row r="40" spans="1:8" ht="13.2">
      <c r="A40" s="59"/>
      <c r="B40" s="870" t="s">
        <v>1127</v>
      </c>
      <c r="C40" s="873"/>
      <c r="D40" s="873"/>
      <c r="E40" s="873"/>
      <c r="F40" s="873"/>
      <c r="G40" s="873"/>
      <c r="H40" s="873"/>
    </row>
    <row r="41" spans="1:8" ht="6" customHeight="1">
      <c r="A41" s="59"/>
      <c r="B41" s="867"/>
      <c r="C41" s="867"/>
      <c r="D41" s="867"/>
      <c r="E41" s="867"/>
      <c r="F41" s="867"/>
      <c r="G41" s="867"/>
      <c r="H41" s="867"/>
    </row>
    <row r="42" spans="1:8" ht="18" customHeight="1">
      <c r="A42" s="868" t="s">
        <v>686</v>
      </c>
      <c r="B42" s="868"/>
      <c r="C42" s="868"/>
      <c r="D42" s="868"/>
      <c r="E42" s="868"/>
      <c r="F42" s="868"/>
      <c r="G42" s="868"/>
      <c r="H42" s="868"/>
    </row>
    <row r="43" spans="1:8" ht="40.5" customHeight="1">
      <c r="A43" s="59"/>
      <c r="B43" s="869" t="s">
        <v>772</v>
      </c>
      <c r="C43" s="869"/>
      <c r="D43" s="869"/>
      <c r="E43" s="869"/>
      <c r="F43" s="869"/>
      <c r="G43" s="869"/>
      <c r="H43" s="869"/>
    </row>
    <row r="44" spans="1:8" ht="27.75" customHeight="1">
      <c r="A44" s="59"/>
      <c r="B44" s="869" t="s">
        <v>773</v>
      </c>
      <c r="C44" s="869"/>
      <c r="D44" s="869"/>
      <c r="E44" s="869"/>
      <c r="F44" s="869"/>
      <c r="G44" s="869"/>
      <c r="H44" s="869"/>
    </row>
    <row r="45" spans="1:8" ht="27.75" customHeight="1">
      <c r="A45" s="59"/>
      <c r="B45" s="869" t="s">
        <v>683</v>
      </c>
      <c r="C45" s="869"/>
      <c r="D45" s="869"/>
      <c r="E45" s="869"/>
      <c r="F45" s="869"/>
      <c r="G45" s="869"/>
      <c r="H45" s="869"/>
    </row>
    <row r="46" spans="1:8" ht="27.75" customHeight="1">
      <c r="A46" s="59"/>
      <c r="B46" s="869" t="s">
        <v>687</v>
      </c>
      <c r="C46" s="869"/>
      <c r="D46" s="869"/>
      <c r="E46" s="869"/>
      <c r="F46" s="869"/>
      <c r="G46" s="869"/>
      <c r="H46" s="869"/>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6"/>
  <printOptions horizontalCentered="1"/>
  <pageMargins left="0.27559055118110237" right="0.23622047244094491" top="0.78740157480314965" bottom="0.78740157480314965" header="0.51181102362204722" footer="0.51181102362204722"/>
  <pageSetup paperSize="9" scale="97"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3.2"/>
  <cols>
    <col min="1" max="1" width="9.44140625" style="9" customWidth="1"/>
    <col min="2" max="2" width="17.88671875" style="9" customWidth="1"/>
    <col min="3" max="3" width="14.44140625" style="9" customWidth="1"/>
    <col min="4" max="5" width="11" style="9" customWidth="1"/>
    <col min="6" max="7" width="8.88671875" style="9" customWidth="1"/>
    <col min="8" max="8" width="13.109375" style="9" customWidth="1"/>
    <col min="9" max="16384" width="9" style="9"/>
  </cols>
  <sheetData>
    <row r="1" spans="1:11" ht="21">
      <c r="A1" s="285"/>
      <c r="B1" s="10"/>
      <c r="C1" s="10"/>
      <c r="D1" s="10"/>
      <c r="E1" s="10"/>
      <c r="F1" s="10"/>
      <c r="G1" s="10"/>
      <c r="H1" s="11" t="s">
        <v>471</v>
      </c>
    </row>
    <row r="2" spans="1:11">
      <c r="A2" s="10"/>
      <c r="B2" s="10"/>
      <c r="C2" s="10"/>
      <c r="D2" s="10"/>
      <c r="E2" s="10"/>
      <c r="F2" s="10"/>
      <c r="G2" s="10"/>
      <c r="H2" s="10"/>
    </row>
    <row r="3" spans="1:11" ht="19.2">
      <c r="A3" s="895" t="s">
        <v>452</v>
      </c>
      <c r="B3" s="895"/>
      <c r="C3" s="895"/>
      <c r="D3" s="895"/>
      <c r="E3" s="895"/>
      <c r="F3" s="895"/>
      <c r="G3" s="895"/>
      <c r="H3" s="895"/>
    </row>
    <row r="4" spans="1:11" ht="9" customHeight="1">
      <c r="A4" s="13"/>
      <c r="B4" s="13"/>
      <c r="C4" s="13"/>
      <c r="D4" s="13"/>
      <c r="E4" s="13"/>
      <c r="F4" s="13"/>
      <c r="G4" s="13"/>
      <c r="H4" s="13"/>
    </row>
    <row r="5" spans="1:11" s="7" customFormat="1" ht="22.5" customHeight="1">
      <c r="A5" s="898" t="str">
        <f>'収支予算書(様式2)'!$B$4</f>
        <v>事業名称：</v>
      </c>
      <c r="B5" s="898"/>
      <c r="C5" s="898"/>
      <c r="D5" s="898"/>
      <c r="E5" s="898"/>
      <c r="F5" s="898"/>
      <c r="G5" s="583"/>
      <c r="H5" s="95"/>
      <c r="I5" s="95"/>
      <c r="J5" s="95"/>
      <c r="K5" s="8"/>
    </row>
    <row r="6" spans="1:11">
      <c r="A6" s="10"/>
      <c r="B6" s="10"/>
      <c r="C6" s="10"/>
      <c r="D6" s="10"/>
      <c r="E6" s="10"/>
      <c r="F6" s="10"/>
      <c r="G6" s="10"/>
      <c r="H6" s="10"/>
    </row>
    <row r="7" spans="1:11" ht="21" customHeight="1">
      <c r="A7" s="10"/>
      <c r="B7" s="10"/>
      <c r="C7" s="10"/>
      <c r="D7" s="10"/>
      <c r="E7" s="804" t="s">
        <v>631</v>
      </c>
      <c r="F7" s="804"/>
      <c r="G7" s="26"/>
      <c r="H7" s="332" t="s">
        <v>156</v>
      </c>
    </row>
    <row r="8" spans="1:11" ht="15.75" customHeight="1">
      <c r="A8" s="10"/>
      <c r="B8" s="10"/>
      <c r="C8" s="10"/>
      <c r="D8" s="10"/>
      <c r="E8" s="10"/>
      <c r="F8" s="10"/>
      <c r="G8" s="10"/>
      <c r="H8" s="10"/>
    </row>
    <row r="9" spans="1:11" ht="36" customHeight="1">
      <c r="A9" s="896" t="s">
        <v>168</v>
      </c>
      <c r="B9" s="897"/>
      <c r="C9" s="17" t="s">
        <v>169</v>
      </c>
      <c r="D9" s="440" t="s">
        <v>453</v>
      </c>
      <c r="E9" s="330" t="s">
        <v>230</v>
      </c>
      <c r="F9" s="331" t="s">
        <v>455</v>
      </c>
      <c r="G9" s="331" t="s">
        <v>170</v>
      </c>
      <c r="H9" s="17" t="s">
        <v>839</v>
      </c>
    </row>
    <row r="10" spans="1:11" ht="21" customHeight="1">
      <c r="A10" s="893">
        <v>1</v>
      </c>
      <c r="B10" s="894"/>
      <c r="C10" s="19"/>
      <c r="D10" s="328"/>
      <c r="E10" s="325"/>
      <c r="F10" s="20" t="s">
        <v>171</v>
      </c>
      <c r="G10" s="20"/>
      <c r="H10" s="19"/>
    </row>
    <row r="11" spans="1:11" ht="21" customHeight="1">
      <c r="A11" s="899">
        <v>2</v>
      </c>
      <c r="B11" s="900"/>
      <c r="C11" s="19"/>
      <c r="D11" s="329"/>
      <c r="E11" s="326"/>
      <c r="F11" s="20" t="s">
        <v>171</v>
      </c>
      <c r="G11" s="20"/>
      <c r="H11" s="19"/>
    </row>
    <row r="12" spans="1:11" ht="21" customHeight="1">
      <c r="A12" s="899">
        <v>3</v>
      </c>
      <c r="B12" s="900"/>
      <c r="C12" s="19"/>
      <c r="D12" s="329"/>
      <c r="E12" s="326"/>
      <c r="F12" s="20" t="s">
        <v>171</v>
      </c>
      <c r="G12" s="20"/>
      <c r="H12" s="19"/>
    </row>
    <row r="13" spans="1:11" ht="21" customHeight="1">
      <c r="A13" s="899">
        <v>4</v>
      </c>
      <c r="B13" s="900"/>
      <c r="C13" s="19"/>
      <c r="D13" s="329"/>
      <c r="E13" s="326"/>
      <c r="F13" s="20" t="s">
        <v>171</v>
      </c>
      <c r="G13" s="20"/>
      <c r="H13" s="19"/>
    </row>
    <row r="14" spans="1:11" ht="21" customHeight="1">
      <c r="A14" s="899">
        <v>5</v>
      </c>
      <c r="B14" s="900"/>
      <c r="C14" s="19"/>
      <c r="D14" s="329"/>
      <c r="E14" s="326"/>
      <c r="F14" s="20" t="s">
        <v>171</v>
      </c>
      <c r="G14" s="20"/>
      <c r="H14" s="19"/>
    </row>
    <row r="15" spans="1:11" ht="21" customHeight="1">
      <c r="A15" s="899">
        <v>6</v>
      </c>
      <c r="B15" s="900"/>
      <c r="C15" s="19"/>
      <c r="D15" s="329"/>
      <c r="E15" s="326"/>
      <c r="F15" s="20" t="s">
        <v>171</v>
      </c>
      <c r="G15" s="20"/>
      <c r="H15" s="19"/>
    </row>
    <row r="16" spans="1:11" ht="21" customHeight="1">
      <c r="A16" s="899">
        <v>7</v>
      </c>
      <c r="B16" s="900"/>
      <c r="C16" s="19"/>
      <c r="D16" s="329"/>
      <c r="E16" s="326"/>
      <c r="F16" s="20" t="s">
        <v>171</v>
      </c>
      <c r="G16" s="20"/>
      <c r="H16" s="19"/>
    </row>
    <row r="17" spans="1:8" ht="21" customHeight="1">
      <c r="A17" s="899">
        <v>8</v>
      </c>
      <c r="B17" s="900"/>
      <c r="C17" s="19"/>
      <c r="D17" s="329"/>
      <c r="E17" s="326"/>
      <c r="F17" s="20" t="s">
        <v>171</v>
      </c>
      <c r="G17" s="20"/>
      <c r="H17" s="19"/>
    </row>
    <row r="18" spans="1:8" ht="21" customHeight="1">
      <c r="A18" s="899">
        <v>9</v>
      </c>
      <c r="B18" s="900"/>
      <c r="C18" s="19"/>
      <c r="D18" s="329"/>
      <c r="E18" s="326"/>
      <c r="F18" s="20" t="s">
        <v>171</v>
      </c>
      <c r="G18" s="20"/>
      <c r="H18" s="19"/>
    </row>
    <row r="19" spans="1:8" ht="21" customHeight="1">
      <c r="A19" s="899">
        <v>10</v>
      </c>
      <c r="B19" s="900"/>
      <c r="C19" s="19"/>
      <c r="D19" s="329"/>
      <c r="E19" s="326"/>
      <c r="F19" s="20" t="s">
        <v>171</v>
      </c>
      <c r="G19" s="20"/>
      <c r="H19" s="19"/>
    </row>
    <row r="20" spans="1:8" ht="21" customHeight="1">
      <c r="A20" s="22"/>
      <c r="B20" s="23"/>
      <c r="C20" s="441" t="s">
        <v>454</v>
      </c>
      <c r="D20" s="442">
        <f>SUM(D10:D19)</f>
        <v>0</v>
      </c>
      <c r="E20" s="327"/>
      <c r="F20" s="23"/>
      <c r="G20" s="23"/>
      <c r="H20" s="23"/>
    </row>
    <row r="21" spans="1:8">
      <c r="A21" s="10"/>
      <c r="B21" s="10"/>
      <c r="C21" s="10"/>
      <c r="D21" s="10"/>
      <c r="E21" s="10"/>
      <c r="F21" s="10"/>
      <c r="G21" s="10"/>
      <c r="H21" s="10"/>
    </row>
    <row r="22" spans="1:8">
      <c r="A22" s="10" t="s">
        <v>706</v>
      </c>
      <c r="B22" s="10"/>
      <c r="C22" s="10"/>
      <c r="D22" s="10"/>
      <c r="E22" s="10"/>
      <c r="F22" s="10"/>
      <c r="G22" s="10"/>
      <c r="H22" s="10"/>
    </row>
    <row r="23" spans="1:8">
      <c r="A23" s="10" t="s">
        <v>172</v>
      </c>
      <c r="B23" s="10"/>
      <c r="C23" s="10"/>
      <c r="D23" s="10"/>
      <c r="E23" s="10"/>
      <c r="F23" s="10"/>
      <c r="G23" s="10"/>
      <c r="H23" s="10"/>
    </row>
    <row r="24" spans="1:8">
      <c r="A24" s="10" t="s">
        <v>715</v>
      </c>
      <c r="B24" s="10"/>
      <c r="C24" s="10"/>
      <c r="D24" s="10"/>
      <c r="E24" s="10"/>
      <c r="F24" s="10"/>
      <c r="G24" s="10"/>
      <c r="H24" s="10"/>
    </row>
    <row r="25" spans="1:8">
      <c r="A25" s="10" t="s">
        <v>725</v>
      </c>
      <c r="B25" s="10"/>
      <c r="C25" s="10"/>
      <c r="D25" s="10"/>
      <c r="E25" s="10"/>
      <c r="F25" s="10"/>
      <c r="G25" s="10"/>
      <c r="H25" s="10"/>
    </row>
    <row r="26" spans="1:8">
      <c r="A26" s="10"/>
      <c r="B26" s="10"/>
      <c r="C26" s="10"/>
      <c r="D26" s="10"/>
      <c r="E26" s="10"/>
      <c r="F26" s="10"/>
      <c r="G26" s="10"/>
      <c r="H26" s="10"/>
    </row>
    <row r="27" spans="1:8">
      <c r="A27" s="10" t="s">
        <v>173</v>
      </c>
      <c r="B27" s="10"/>
      <c r="C27" s="10"/>
      <c r="D27" s="10"/>
      <c r="E27" s="10"/>
      <c r="F27" s="10"/>
      <c r="G27" s="10"/>
      <c r="H27" s="10"/>
    </row>
    <row r="28" spans="1:8">
      <c r="A28" s="10"/>
      <c r="B28" s="10"/>
      <c r="C28" s="10"/>
      <c r="D28" s="10"/>
      <c r="E28" s="10"/>
      <c r="F28" s="10"/>
      <c r="G28" s="10"/>
      <c r="H28" s="10"/>
    </row>
    <row r="29" spans="1:8" ht="21" customHeight="1">
      <c r="A29" s="24" t="s">
        <v>174</v>
      </c>
      <c r="B29" s="901"/>
      <c r="C29" s="903"/>
      <c r="D29" s="15" t="s">
        <v>175</v>
      </c>
      <c r="E29" s="16"/>
      <c r="F29" s="801"/>
      <c r="G29" s="801"/>
      <c r="H29" s="802"/>
    </row>
    <row r="30" spans="1:8" ht="21" customHeight="1">
      <c r="A30" s="25" t="s">
        <v>176</v>
      </c>
      <c r="B30" s="901"/>
      <c r="C30" s="903"/>
      <c r="D30" s="26" t="s">
        <v>177</v>
      </c>
      <c r="E30" s="27"/>
      <c r="F30" s="801"/>
      <c r="G30" s="801"/>
      <c r="H30" s="802"/>
    </row>
    <row r="31" spans="1:8" ht="21" customHeight="1">
      <c r="A31" s="25" t="s">
        <v>178</v>
      </c>
      <c r="B31" s="901"/>
      <c r="C31" s="902"/>
      <c r="D31" s="902"/>
      <c r="E31" s="902"/>
      <c r="F31" s="902"/>
      <c r="G31" s="902"/>
      <c r="H31" s="903"/>
    </row>
    <row r="32" spans="1:8" ht="21" customHeight="1">
      <c r="A32" s="25" t="s">
        <v>179</v>
      </c>
      <c r="B32" s="800"/>
      <c r="C32" s="802"/>
      <c r="D32" s="26" t="s">
        <v>692</v>
      </c>
      <c r="E32" s="27"/>
      <c r="F32" s="801"/>
      <c r="G32" s="801"/>
      <c r="H32" s="802"/>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zoomScaleNormal="100" zoomScaleSheetLayoutView="100" workbookViewId="0">
      <selection sqref="A1:J1"/>
    </sheetView>
  </sheetViews>
  <sheetFormatPr defaultColWidth="9" defaultRowHeight="13.2"/>
  <cols>
    <col min="1" max="9" width="9" style="9"/>
    <col min="10" max="10" width="7.109375" style="9" customWidth="1"/>
    <col min="11" max="16384" width="9" style="9"/>
  </cols>
  <sheetData>
    <row r="1" spans="1:10" ht="21">
      <c r="A1" s="904"/>
      <c r="B1" s="905"/>
      <c r="C1" s="905"/>
      <c r="D1" s="905"/>
      <c r="E1" s="905"/>
      <c r="F1" s="905"/>
      <c r="G1" s="905"/>
      <c r="H1" s="905"/>
      <c r="I1" s="905"/>
      <c r="J1" s="905"/>
    </row>
    <row r="2" spans="1:10">
      <c r="A2" s="28"/>
    </row>
    <row r="3" spans="1:10" ht="18">
      <c r="A3" s="906" t="s">
        <v>836</v>
      </c>
      <c r="B3" s="906"/>
      <c r="C3" s="906"/>
      <c r="D3" s="906"/>
      <c r="E3" s="906"/>
      <c r="F3" s="906"/>
      <c r="G3" s="906"/>
      <c r="H3" s="906"/>
      <c r="I3" s="906"/>
      <c r="J3" s="906"/>
    </row>
    <row r="4" spans="1:10" ht="50.25" customHeight="1">
      <c r="A4" s="30"/>
      <c r="B4" s="30"/>
      <c r="C4" s="30"/>
      <c r="D4" s="30"/>
      <c r="E4" s="30"/>
      <c r="F4" s="30"/>
      <c r="G4" s="30"/>
      <c r="H4" s="30"/>
      <c r="J4" s="367" t="s">
        <v>180</v>
      </c>
    </row>
    <row r="5" spans="1:10" s="7" customFormat="1" ht="22.5" customHeight="1">
      <c r="A5" s="909" t="str">
        <f>'収支予算書(様式2)'!$B$4</f>
        <v>事業名称：</v>
      </c>
      <c r="B5" s="909"/>
      <c r="C5" s="909"/>
      <c r="D5" s="909"/>
      <c r="E5" s="909"/>
      <c r="F5" s="909"/>
      <c r="G5" s="909"/>
      <c r="H5" s="909"/>
      <c r="I5" s="909"/>
    </row>
    <row r="6" spans="1:10">
      <c r="A6" s="28"/>
    </row>
    <row r="7" spans="1:10" ht="51" customHeight="1">
      <c r="A7" s="907" t="s">
        <v>951</v>
      </c>
      <c r="B7" s="907"/>
      <c r="C7" s="907"/>
      <c r="D7" s="907"/>
      <c r="E7" s="907"/>
      <c r="F7" s="907"/>
      <c r="G7" s="907"/>
      <c r="H7" s="907"/>
      <c r="I7" s="907"/>
      <c r="J7" s="907"/>
    </row>
    <row r="8" spans="1:10">
      <c r="A8" s="28"/>
    </row>
    <row r="9" spans="1:10">
      <c r="A9" s="908" t="s">
        <v>698</v>
      </c>
      <c r="B9" s="908"/>
      <c r="C9" s="908"/>
      <c r="D9" s="908"/>
      <c r="E9" s="908"/>
      <c r="F9" s="908"/>
      <c r="G9" s="908"/>
      <c r="H9" s="908"/>
      <c r="I9" s="908"/>
      <c r="J9" s="908"/>
    </row>
    <row r="10" spans="1:10">
      <c r="A10" s="908"/>
      <c r="B10" s="908"/>
      <c r="C10" s="908"/>
      <c r="D10" s="908"/>
      <c r="E10" s="908"/>
      <c r="F10" s="908"/>
      <c r="G10" s="908"/>
      <c r="H10" s="908"/>
      <c r="I10" s="908"/>
      <c r="J10" s="908"/>
    </row>
    <row r="11" spans="1:10">
      <c r="A11" s="28"/>
    </row>
    <row r="12" spans="1:10">
      <c r="A12" s="908" t="s">
        <v>699</v>
      </c>
      <c r="B12" s="908"/>
      <c r="C12" s="908"/>
      <c r="D12" s="908"/>
      <c r="E12" s="908"/>
      <c r="F12" s="908"/>
      <c r="G12" s="908"/>
      <c r="H12" s="908"/>
      <c r="I12" s="908"/>
      <c r="J12" s="908"/>
    </row>
    <row r="13" spans="1:10">
      <c r="A13" s="905" t="s">
        <v>695</v>
      </c>
      <c r="B13" s="905"/>
      <c r="C13" s="908" t="s">
        <v>1128</v>
      </c>
      <c r="D13" s="908"/>
      <c r="E13" s="908"/>
      <c r="F13" s="908"/>
      <c r="G13" s="908"/>
      <c r="H13" s="908"/>
      <c r="I13" s="908"/>
      <c r="J13" s="908"/>
    </row>
    <row r="14" spans="1:10">
      <c r="A14" s="908"/>
      <c r="B14" s="908"/>
      <c r="C14" s="908" t="s">
        <v>1129</v>
      </c>
      <c r="D14" s="908"/>
      <c r="E14" s="908"/>
      <c r="F14" s="908"/>
      <c r="G14" s="908"/>
      <c r="H14" s="908"/>
      <c r="I14" s="908"/>
      <c r="J14" s="908"/>
    </row>
    <row r="15" spans="1:10">
      <c r="A15" s="905" t="s">
        <v>693</v>
      </c>
      <c r="B15" s="905"/>
      <c r="C15" s="29" t="s">
        <v>1114</v>
      </c>
      <c r="D15" s="730"/>
      <c r="E15" s="29" t="s">
        <v>1115</v>
      </c>
      <c r="F15" s="910" t="str">
        <f>IF(D15="","(消費税率10% 税抜額　　　　　　円 税額　　　　円)","(消費税率10% 税抜額"&amp;TEXT(ROUNDUP(D15/1.1,0),"###,###")&amp;"円 税額"&amp;TEXT(D15-ROUNDUP(D15/1.1,0),"###,###")&amp;"円)")</f>
        <v>(消費税率10% 税抜額　　　　　　円 税額　　　　円)</v>
      </c>
      <c r="G15" s="910"/>
      <c r="H15" s="910"/>
      <c r="I15" s="910"/>
      <c r="J15" s="910"/>
    </row>
    <row r="16" spans="1:10">
      <c r="A16" s="905" t="s">
        <v>181</v>
      </c>
      <c r="B16" s="905"/>
      <c r="C16" s="908" t="s">
        <v>696</v>
      </c>
      <c r="D16" s="908"/>
      <c r="E16" s="908"/>
      <c r="F16" s="908"/>
      <c r="G16" s="908"/>
      <c r="H16" s="908"/>
      <c r="I16" s="908"/>
      <c r="J16" s="908"/>
    </row>
    <row r="17" spans="1:10">
      <c r="A17" s="905"/>
      <c r="B17" s="905"/>
      <c r="C17" s="908" t="s">
        <v>1130</v>
      </c>
      <c r="D17" s="908"/>
      <c r="E17" s="908"/>
      <c r="F17" s="908"/>
      <c r="G17" s="908"/>
      <c r="H17" s="908"/>
      <c r="I17" s="908"/>
      <c r="J17" s="908"/>
    </row>
    <row r="18" spans="1:10">
      <c r="A18" s="29"/>
      <c r="B18" s="29"/>
      <c r="C18" s="29"/>
      <c r="D18" s="908" t="s">
        <v>182</v>
      </c>
      <c r="E18" s="908"/>
      <c r="F18" s="908"/>
      <c r="G18" s="908"/>
      <c r="H18" s="908"/>
      <c r="I18" s="908"/>
      <c r="J18" s="908"/>
    </row>
    <row r="19" spans="1:10">
      <c r="A19" s="29" t="s">
        <v>183</v>
      </c>
      <c r="B19" s="29"/>
      <c r="C19" s="908" t="s">
        <v>694</v>
      </c>
      <c r="D19" s="908"/>
      <c r="E19" s="908"/>
      <c r="F19" s="908"/>
      <c r="G19" s="908"/>
      <c r="H19" s="908"/>
      <c r="I19" s="908"/>
      <c r="J19" s="908"/>
    </row>
    <row r="20" spans="1:10">
      <c r="A20" s="29"/>
      <c r="B20" s="29"/>
      <c r="C20" s="29"/>
      <c r="D20" s="908" t="s">
        <v>184</v>
      </c>
      <c r="E20" s="908"/>
      <c r="F20" s="908"/>
      <c r="G20" s="908"/>
      <c r="H20" s="908"/>
      <c r="I20" s="908"/>
      <c r="J20" s="908"/>
    </row>
    <row r="21" spans="1:10">
      <c r="A21" s="905" t="s">
        <v>185</v>
      </c>
      <c r="B21" s="905"/>
      <c r="C21" s="908" t="s">
        <v>952</v>
      </c>
      <c r="D21" s="908"/>
      <c r="E21" s="908"/>
      <c r="F21" s="908"/>
      <c r="G21" s="908"/>
      <c r="H21" s="908"/>
      <c r="I21" s="908"/>
      <c r="J21" s="908"/>
    </row>
    <row r="22" spans="1:10">
      <c r="A22" s="29"/>
      <c r="B22" s="29"/>
      <c r="C22" s="30" t="s">
        <v>803</v>
      </c>
      <c r="D22" s="30"/>
      <c r="E22" s="911" t="s">
        <v>953</v>
      </c>
      <c r="F22" s="911"/>
      <c r="G22" s="911"/>
      <c r="H22" s="911"/>
      <c r="I22" s="911"/>
      <c r="J22" s="911"/>
    </row>
    <row r="23" spans="1:10">
      <c r="A23" s="29"/>
      <c r="B23" s="29"/>
      <c r="C23" s="29"/>
      <c r="D23" s="29"/>
      <c r="E23" s="911"/>
      <c r="F23" s="911"/>
      <c r="G23" s="911"/>
      <c r="H23" s="911"/>
      <c r="I23" s="911"/>
      <c r="J23" s="911"/>
    </row>
    <row r="24" spans="1:10">
      <c r="A24" s="908"/>
      <c r="B24" s="908"/>
      <c r="C24" s="908"/>
      <c r="D24" s="908"/>
      <c r="E24" s="908"/>
      <c r="F24" s="908"/>
      <c r="G24" s="908"/>
      <c r="H24" s="908"/>
      <c r="I24" s="908"/>
      <c r="J24" s="908"/>
    </row>
    <row r="25" spans="1:10">
      <c r="A25" s="905" t="s">
        <v>697</v>
      </c>
      <c r="B25" s="905"/>
      <c r="C25" s="908"/>
      <c r="D25" s="908"/>
      <c r="E25" s="908"/>
      <c r="F25" s="908"/>
      <c r="G25" s="908"/>
      <c r="H25" s="908"/>
      <c r="I25" s="908"/>
      <c r="J25" s="908"/>
    </row>
    <row r="26" spans="1:10">
      <c r="A26" s="28"/>
    </row>
    <row r="27" spans="1:10">
      <c r="A27" s="908" t="s">
        <v>700</v>
      </c>
      <c r="B27" s="908"/>
      <c r="C27" s="908"/>
      <c r="D27" s="908"/>
      <c r="E27" s="908"/>
      <c r="F27" s="908"/>
      <c r="G27" s="908"/>
      <c r="H27" s="908"/>
      <c r="I27" s="908"/>
      <c r="J27" s="908"/>
    </row>
    <row r="28" spans="1:10" ht="13.5" customHeight="1">
      <c r="A28" s="907" t="s">
        <v>443</v>
      </c>
      <c r="B28" s="907"/>
      <c r="C28" s="907"/>
      <c r="D28" s="907"/>
      <c r="E28" s="907"/>
      <c r="F28" s="907"/>
      <c r="G28" s="907"/>
      <c r="H28" s="907"/>
      <c r="I28" s="907"/>
      <c r="J28" s="907"/>
    </row>
    <row r="29" spans="1:10">
      <c r="A29" s="907"/>
      <c r="B29" s="907"/>
      <c r="C29" s="907"/>
      <c r="D29" s="907"/>
      <c r="E29" s="907"/>
      <c r="F29" s="907"/>
      <c r="G29" s="907"/>
      <c r="H29" s="907"/>
      <c r="I29" s="907"/>
      <c r="J29" s="907"/>
    </row>
    <row r="30" spans="1:10">
      <c r="A30" s="28"/>
    </row>
    <row r="31" spans="1:10">
      <c r="A31" s="908" t="s">
        <v>701</v>
      </c>
      <c r="B31" s="908"/>
      <c r="C31" s="908"/>
      <c r="D31" s="908"/>
      <c r="E31" s="908"/>
      <c r="F31" s="908"/>
      <c r="G31" s="908"/>
      <c r="H31" s="908"/>
      <c r="I31" s="908"/>
      <c r="J31" s="908"/>
    </row>
    <row r="32" spans="1:10">
      <c r="A32" s="912" t="s">
        <v>1131</v>
      </c>
      <c r="B32" s="912"/>
      <c r="C32" s="912"/>
      <c r="D32" s="912"/>
      <c r="E32" s="912"/>
      <c r="F32" s="912"/>
      <c r="G32" s="912"/>
      <c r="H32" s="912"/>
      <c r="I32" s="912"/>
      <c r="J32" s="912"/>
    </row>
    <row r="33" spans="1:10">
      <c r="A33" s="912"/>
      <c r="B33" s="912"/>
      <c r="C33" s="912"/>
      <c r="D33" s="912"/>
      <c r="E33" s="912"/>
      <c r="F33" s="912"/>
      <c r="G33" s="912"/>
      <c r="H33" s="912"/>
      <c r="I33" s="912"/>
      <c r="J33" s="912"/>
    </row>
    <row r="34" spans="1:10" ht="14.25" customHeight="1">
      <c r="A34" s="912"/>
      <c r="B34" s="912"/>
      <c r="C34" s="912"/>
      <c r="D34" s="912"/>
      <c r="E34" s="912"/>
      <c r="F34" s="912"/>
      <c r="G34" s="912"/>
      <c r="H34" s="912"/>
      <c r="I34" s="912"/>
      <c r="J34" s="912"/>
    </row>
    <row r="35" spans="1:10">
      <c r="A35" s="28"/>
    </row>
    <row r="36" spans="1:10">
      <c r="A36" s="908" t="s">
        <v>702</v>
      </c>
      <c r="B36" s="908"/>
      <c r="C36" s="908"/>
      <c r="D36" s="908"/>
      <c r="E36" s="908"/>
      <c r="F36" s="908"/>
      <c r="G36" s="908"/>
      <c r="H36" s="908"/>
      <c r="I36" s="908"/>
      <c r="J36" s="908"/>
    </row>
    <row r="37" spans="1:10">
      <c r="A37" s="912" t="s">
        <v>444</v>
      </c>
      <c r="B37" s="912"/>
      <c r="C37" s="912"/>
      <c r="D37" s="912"/>
      <c r="E37" s="912"/>
      <c r="F37" s="912"/>
      <c r="G37" s="912"/>
      <c r="H37" s="912"/>
      <c r="I37" s="912"/>
      <c r="J37" s="912"/>
    </row>
    <row r="38" spans="1:10">
      <c r="A38" s="912"/>
      <c r="B38" s="912"/>
      <c r="C38" s="912"/>
      <c r="D38" s="912"/>
      <c r="E38" s="912"/>
      <c r="F38" s="912"/>
      <c r="G38" s="912"/>
      <c r="H38" s="912"/>
      <c r="I38" s="912"/>
      <c r="J38" s="912"/>
    </row>
    <row r="39" spans="1:10">
      <c r="A39" s="29"/>
      <c r="B39" s="29"/>
      <c r="C39" s="29"/>
      <c r="D39" s="29"/>
      <c r="E39" s="29"/>
      <c r="F39" s="29"/>
      <c r="G39" s="29"/>
      <c r="H39" s="29"/>
      <c r="I39" s="29"/>
      <c r="J39" s="29"/>
    </row>
    <row r="40" spans="1:10">
      <c r="A40" s="28"/>
    </row>
    <row r="41" spans="1:10">
      <c r="A41" s="908" t="s">
        <v>1113</v>
      </c>
      <c r="B41" s="908"/>
      <c r="C41" s="908"/>
      <c r="D41" s="908"/>
      <c r="E41" s="908"/>
      <c r="F41" s="908"/>
      <c r="G41" s="908"/>
      <c r="H41" s="908"/>
      <c r="I41" s="908"/>
      <c r="J41" s="908"/>
    </row>
    <row r="42" spans="1:10">
      <c r="A42" s="28"/>
    </row>
    <row r="43" spans="1:10">
      <c r="A43" s="28"/>
    </row>
    <row r="44" spans="1:10">
      <c r="A44" s="905" t="s">
        <v>1132</v>
      </c>
      <c r="B44" s="905"/>
      <c r="C44" s="905"/>
      <c r="D44" s="29"/>
      <c r="E44" s="29"/>
      <c r="F44" s="29"/>
      <c r="G44" s="29"/>
      <c r="H44" s="29"/>
      <c r="I44" s="29"/>
      <c r="J44" s="29"/>
    </row>
    <row r="45" spans="1:10">
      <c r="A45" s="28"/>
    </row>
    <row r="46" spans="1:10">
      <c r="A46" s="905" t="s">
        <v>186</v>
      </c>
      <c r="B46" s="905"/>
      <c r="C46" s="905"/>
      <c r="D46" s="29"/>
      <c r="E46" s="29"/>
      <c r="F46" s="29"/>
      <c r="G46" s="29"/>
      <c r="H46" s="29"/>
      <c r="I46" s="29"/>
      <c r="J46" s="29"/>
    </row>
    <row r="47" spans="1:10">
      <c r="A47" s="28"/>
    </row>
    <row r="48" spans="1:10">
      <c r="A48" s="28"/>
      <c r="H48" s="908" t="s">
        <v>157</v>
      </c>
      <c r="I48" s="908"/>
      <c r="J48" s="908"/>
    </row>
    <row r="49" spans="1:10">
      <c r="A49" s="28"/>
    </row>
    <row r="50" spans="1:10" ht="17.100000000000001" customHeight="1">
      <c r="A50" s="905" t="s">
        <v>187</v>
      </c>
      <c r="B50" s="905"/>
      <c r="C50" s="905"/>
      <c r="D50" s="29" t="s">
        <v>1133</v>
      </c>
      <c r="E50" s="29"/>
      <c r="F50" s="29"/>
      <c r="G50" s="29"/>
      <c r="H50" s="29"/>
      <c r="I50" s="29"/>
      <c r="J50" s="29"/>
    </row>
    <row r="51" spans="1:10">
      <c r="A51" s="29"/>
      <c r="B51" s="29"/>
      <c r="C51" s="29"/>
      <c r="D51" s="908" t="s">
        <v>804</v>
      </c>
      <c r="E51" s="908"/>
      <c r="F51" s="908"/>
      <c r="G51" s="908"/>
      <c r="H51" s="908"/>
      <c r="I51" s="908"/>
      <c r="J51" s="908"/>
    </row>
    <row r="52" spans="1:10">
      <c r="A52" s="29"/>
      <c r="B52" s="29"/>
      <c r="C52" s="29"/>
      <c r="D52" s="908" t="s">
        <v>805</v>
      </c>
      <c r="E52" s="908"/>
      <c r="F52" s="908"/>
      <c r="G52" s="908"/>
      <c r="H52" s="908" t="s">
        <v>157</v>
      </c>
      <c r="I52" s="908"/>
      <c r="J52" s="908"/>
    </row>
    <row r="53" spans="1:10">
      <c r="D53" s="10" t="s">
        <v>837</v>
      </c>
    </row>
    <row r="54" spans="1:10">
      <c r="A54" s="28"/>
    </row>
  </sheetData>
  <mergeCells count="40">
    <mergeCell ref="A37:J38"/>
    <mergeCell ref="A41:J41"/>
    <mergeCell ref="A24:J24"/>
    <mergeCell ref="A25:B25"/>
    <mergeCell ref="C25:J25"/>
    <mergeCell ref="A27:J27"/>
    <mergeCell ref="A36:J36"/>
    <mergeCell ref="A28:J29"/>
    <mergeCell ref="A32:J34"/>
    <mergeCell ref="A31:J31"/>
    <mergeCell ref="A44:C44"/>
    <mergeCell ref="D52:G52"/>
    <mergeCell ref="H52:J52"/>
    <mergeCell ref="A46:C46"/>
    <mergeCell ref="H48:J48"/>
    <mergeCell ref="A50:C50"/>
    <mergeCell ref="D51:J51"/>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6"/>
  <printOptions horizontalCentered="1"/>
  <pageMargins left="0.78740157480314965" right="0.78740157480314965" top="0.98425196850393704" bottom="0.98425196850393704" header="0.51181102362204722" footer="0.51181102362204722"/>
  <pageSetup paperSize="9" scale="94"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zoomScaleNormal="100" zoomScaleSheetLayoutView="100" workbookViewId="0"/>
  </sheetViews>
  <sheetFormatPr defaultColWidth="9" defaultRowHeight="13.2"/>
  <cols>
    <col min="1" max="1" width="9" style="1"/>
    <col min="2" max="2" width="10.109375" style="1" customWidth="1"/>
    <col min="3" max="7" width="9" style="1"/>
    <col min="8" max="8" width="9" style="1" customWidth="1"/>
    <col min="9" max="16384" width="9" style="1"/>
  </cols>
  <sheetData>
    <row r="2" spans="1:9" ht="27" customHeight="1">
      <c r="A2" s="917" t="s">
        <v>488</v>
      </c>
      <c r="B2" s="917"/>
      <c r="C2" s="917"/>
      <c r="D2" s="917"/>
      <c r="E2" s="917"/>
      <c r="F2" s="917"/>
      <c r="G2" s="917"/>
      <c r="H2" s="917"/>
      <c r="I2" s="917"/>
    </row>
    <row r="3" spans="1:9" ht="18" customHeight="1"/>
    <row r="4" spans="1:9" ht="18" customHeight="1">
      <c r="A4" s="432"/>
      <c r="H4" s="433"/>
      <c r="I4" s="433" t="s">
        <v>1134</v>
      </c>
    </row>
    <row r="5" spans="1:9" ht="18" customHeight="1">
      <c r="A5" s="432"/>
      <c r="H5" s="433"/>
      <c r="I5" s="433"/>
    </row>
    <row r="6" spans="1:9" ht="18" customHeight="1"/>
    <row r="7" spans="1:9" ht="18" customHeight="1">
      <c r="A7" s="1" t="s">
        <v>806</v>
      </c>
    </row>
    <row r="8" spans="1:9" ht="18" customHeight="1">
      <c r="A8" s="1" t="s">
        <v>807</v>
      </c>
    </row>
    <row r="9" spans="1:9" ht="18" customHeight="1">
      <c r="A9" s="1" t="s">
        <v>837</v>
      </c>
    </row>
    <row r="10" spans="1:9" ht="18" customHeight="1"/>
    <row r="11" spans="1:9" ht="18" customHeight="1">
      <c r="F11" s="1" t="s">
        <v>472</v>
      </c>
    </row>
    <row r="12" spans="1:9" ht="18" customHeight="1">
      <c r="F12" s="1" t="s">
        <v>473</v>
      </c>
    </row>
    <row r="13" spans="1:9" ht="18" customHeight="1">
      <c r="F13" s="1" t="s">
        <v>474</v>
      </c>
      <c r="I13" s="2" t="s">
        <v>475</v>
      </c>
    </row>
    <row r="14" spans="1:9" ht="18" hidden="1" customHeight="1">
      <c r="F14" s="1" t="s">
        <v>476</v>
      </c>
    </row>
    <row r="15" spans="1:9" ht="18" hidden="1" customHeight="1">
      <c r="F15" s="1" t="s">
        <v>477</v>
      </c>
    </row>
    <row r="16" spans="1:9" ht="18" hidden="1" customHeight="1">
      <c r="F16" s="1" t="s">
        <v>478</v>
      </c>
    </row>
    <row r="17" spans="1:9" ht="18" hidden="1" customHeight="1">
      <c r="F17" s="1" t="s">
        <v>707</v>
      </c>
    </row>
    <row r="18" spans="1:9" ht="18" customHeight="1"/>
    <row r="19" spans="1:9" ht="18" customHeight="1"/>
    <row r="20" spans="1:9" ht="18" customHeight="1"/>
    <row r="21" spans="1:9" ht="18" customHeight="1">
      <c r="A21" s="918" t="s">
        <v>479</v>
      </c>
      <c r="B21" s="918"/>
      <c r="C21" s="918"/>
      <c r="D21" s="918"/>
      <c r="E21" s="918"/>
      <c r="F21" s="918"/>
      <c r="G21" s="918"/>
      <c r="H21" s="918"/>
      <c r="I21" s="918"/>
    </row>
    <row r="22" spans="1:9" ht="18" customHeight="1">
      <c r="A22" s="424"/>
      <c r="B22" s="424"/>
      <c r="C22" s="424"/>
      <c r="D22" s="424"/>
      <c r="E22" s="424"/>
      <c r="F22" s="424"/>
      <c r="G22" s="424"/>
      <c r="H22" s="424"/>
      <c r="I22" s="424"/>
    </row>
    <row r="23" spans="1:9" ht="18" customHeight="1"/>
    <row r="24" spans="1:9" ht="18" customHeight="1">
      <c r="A24" s="918" t="s">
        <v>188</v>
      </c>
      <c r="B24" s="918"/>
      <c r="C24" s="918"/>
      <c r="D24" s="918"/>
      <c r="E24" s="918"/>
      <c r="F24" s="918"/>
      <c r="G24" s="918"/>
      <c r="H24" s="918"/>
      <c r="I24" s="918"/>
    </row>
    <row r="25" spans="1:9" ht="18" customHeight="1">
      <c r="A25" s="424"/>
      <c r="B25" s="424"/>
      <c r="C25" s="424"/>
      <c r="D25" s="424"/>
      <c r="E25" s="424"/>
      <c r="F25" s="424"/>
      <c r="G25" s="424"/>
      <c r="H25" s="424"/>
      <c r="I25" s="424"/>
    </row>
    <row r="26" spans="1:9" ht="18" customHeight="1"/>
    <row r="27" spans="1:9" ht="18" customHeight="1">
      <c r="B27" s="1" t="s">
        <v>799</v>
      </c>
      <c r="C27" s="918"/>
      <c r="D27" s="918"/>
      <c r="E27" s="918"/>
      <c r="F27" s="1" t="s">
        <v>480</v>
      </c>
    </row>
    <row r="28" spans="1:9" ht="18" customHeight="1">
      <c r="C28" s="424" t="s">
        <v>838</v>
      </c>
      <c r="D28" s="424"/>
      <c r="E28" s="424"/>
    </row>
    <row r="29" spans="1:9" ht="18" customHeight="1"/>
    <row r="30" spans="1:9" ht="18" customHeight="1">
      <c r="B30" s="1" t="s">
        <v>716</v>
      </c>
      <c r="C30" s="1" t="s">
        <v>481</v>
      </c>
    </row>
    <row r="31" spans="1:9" ht="18" customHeight="1"/>
    <row r="32" spans="1:9" ht="18" customHeight="1"/>
    <row r="33" spans="1:9" ht="18" customHeight="1">
      <c r="I33" s="1" t="s">
        <v>482</v>
      </c>
    </row>
    <row r="34" spans="1:9" ht="18" customHeight="1">
      <c r="A34" s="1" t="s">
        <v>483</v>
      </c>
    </row>
    <row r="35" spans="1:9" ht="18" customHeight="1"/>
    <row r="36" spans="1:9" ht="18" customHeight="1">
      <c r="B36" s="434"/>
      <c r="C36" s="435"/>
      <c r="D36" s="435"/>
      <c r="E36" s="435"/>
      <c r="F36" s="435"/>
      <c r="G36" s="435"/>
      <c r="H36" s="421"/>
    </row>
    <row r="37" spans="1:9" ht="18" customHeight="1">
      <c r="B37" s="422"/>
      <c r="C37" s="918" t="s">
        <v>484</v>
      </c>
      <c r="D37" s="918"/>
      <c r="E37" s="918"/>
      <c r="F37" s="918"/>
      <c r="G37" s="918"/>
      <c r="H37" s="423"/>
    </row>
    <row r="38" spans="1:9" ht="18" customHeight="1">
      <c r="B38" s="422"/>
      <c r="C38" s="1" t="s">
        <v>954</v>
      </c>
      <c r="H38" s="423"/>
    </row>
    <row r="39" spans="1:9" ht="18" customHeight="1">
      <c r="B39" s="422"/>
      <c r="C39" s="1" t="s">
        <v>808</v>
      </c>
      <c r="H39" s="423"/>
    </row>
    <row r="40" spans="1:9" ht="18" customHeight="1">
      <c r="B40" s="422"/>
      <c r="C40" s="913" t="s">
        <v>955</v>
      </c>
      <c r="D40" s="913"/>
      <c r="E40" s="913"/>
      <c r="F40" s="913"/>
      <c r="G40" s="913"/>
      <c r="H40" s="914"/>
    </row>
    <row r="41" spans="1:9" ht="18" customHeight="1">
      <c r="B41" s="436"/>
      <c r="C41" s="915"/>
      <c r="D41" s="915"/>
      <c r="E41" s="915"/>
      <c r="F41" s="915"/>
      <c r="G41" s="915"/>
      <c r="H41" s="916"/>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F1" sqref="F1"/>
    </sheetView>
  </sheetViews>
  <sheetFormatPr defaultColWidth="9" defaultRowHeight="13.2"/>
  <cols>
    <col min="1" max="1" width="3.88671875" style="9" customWidth="1"/>
    <col min="2" max="2" width="18.88671875" style="9" customWidth="1"/>
    <col min="3" max="5" width="15.88671875" style="9" customWidth="1"/>
    <col min="6" max="6" width="23.109375" style="9" customWidth="1"/>
    <col min="7" max="16384" width="9" style="9"/>
  </cols>
  <sheetData>
    <row r="1" spans="1:7" ht="21">
      <c r="A1" s="285"/>
      <c r="B1" s="10"/>
      <c r="C1" s="10"/>
      <c r="D1" s="10"/>
      <c r="E1" s="10"/>
      <c r="F1" s="11" t="s">
        <v>490</v>
      </c>
      <c r="G1" s="10"/>
    </row>
    <row r="2" spans="1:7" ht="19.2">
      <c r="A2" s="895" t="s">
        <v>48</v>
      </c>
      <c r="B2" s="895"/>
      <c r="C2" s="895"/>
      <c r="D2" s="895"/>
      <c r="E2" s="895"/>
      <c r="F2" s="895"/>
    </row>
    <row r="3" spans="1:7" ht="10.5" customHeight="1">
      <c r="A3" s="13"/>
      <c r="B3" s="13"/>
      <c r="C3" s="13"/>
      <c r="D3" s="13"/>
      <c r="E3" s="13"/>
      <c r="F3" s="13"/>
    </row>
    <row r="4" spans="1:7" ht="19.2">
      <c r="A4" s="13"/>
      <c r="B4" s="926" t="s">
        <v>360</v>
      </c>
      <c r="C4" s="805"/>
      <c r="D4" s="805"/>
      <c r="E4" s="805"/>
      <c r="F4" s="805"/>
    </row>
    <row r="5" spans="1:7" ht="13.8" thickBot="1">
      <c r="A5" s="923" t="s">
        <v>213</v>
      </c>
      <c r="B5" s="923"/>
      <c r="C5" s="923"/>
      <c r="D5" s="923"/>
      <c r="E5" s="923"/>
      <c r="F5" s="923"/>
    </row>
    <row r="6" spans="1:7" ht="19.5" customHeight="1">
      <c r="A6" s="924" t="s">
        <v>49</v>
      </c>
      <c r="B6" s="925"/>
      <c r="C6" s="20" t="s">
        <v>1</v>
      </c>
      <c r="D6" s="20" t="s">
        <v>50</v>
      </c>
      <c r="E6" s="20" t="s">
        <v>52</v>
      </c>
      <c r="F6" s="49" t="s">
        <v>5</v>
      </c>
    </row>
    <row r="7" spans="1:7" ht="19.5" customHeight="1">
      <c r="A7" s="919" t="s">
        <v>81</v>
      </c>
      <c r="B7" s="801"/>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9" t="s">
        <v>104</v>
      </c>
      <c r="B16" s="802"/>
      <c r="C16" s="44">
        <f>SUM(C8:C15)</f>
        <v>0</v>
      </c>
      <c r="D16" s="44">
        <f>SUM(D8:D15)</f>
        <v>0</v>
      </c>
      <c r="E16" s="44">
        <f>SUM(E8:E15)</f>
        <v>0</v>
      </c>
      <c r="F16" s="53"/>
    </row>
    <row r="17" spans="1:6" ht="19.5" customHeight="1">
      <c r="A17" s="919" t="s">
        <v>493</v>
      </c>
      <c r="B17" s="801"/>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200</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79">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79">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79">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79">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79">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79">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79">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79">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79">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79">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9" t="s">
        <v>105</v>
      </c>
      <c r="B32" s="802"/>
      <c r="C32" s="46">
        <f>SUM(C18:C31)</f>
        <v>0</v>
      </c>
      <c r="D32" s="33">
        <f>SUM(D18:D30)</f>
        <v>0</v>
      </c>
      <c r="E32" s="33">
        <f>SUM(E18:E31)</f>
        <v>0</v>
      </c>
      <c r="F32" s="52"/>
    </row>
    <row r="33" spans="1:6" ht="19.5" customHeight="1" thickBot="1">
      <c r="A33" s="920" t="s">
        <v>53</v>
      </c>
      <c r="B33" s="921"/>
      <c r="C33" s="55"/>
      <c r="D33" s="56">
        <f>D16-D32</f>
        <v>0</v>
      </c>
      <c r="E33" s="55"/>
      <c r="F33" s="57"/>
    </row>
    <row r="34" spans="1:6">
      <c r="A34" s="922" t="s">
        <v>1123</v>
      </c>
      <c r="B34" s="922"/>
      <c r="C34" s="922"/>
      <c r="D34" s="922"/>
      <c r="E34" s="922"/>
      <c r="F34" s="922"/>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D1" sqref="D1:J1"/>
    </sheetView>
  </sheetViews>
  <sheetFormatPr defaultColWidth="9" defaultRowHeight="13.2"/>
  <cols>
    <col min="1" max="1" width="1.88671875" style="9" customWidth="1"/>
    <col min="2" max="2" width="3.88671875" style="9" customWidth="1"/>
    <col min="3" max="3" width="1.88671875" style="9" customWidth="1"/>
    <col min="4" max="4" width="18.88671875" style="9" customWidth="1"/>
    <col min="5" max="5" width="11.88671875" style="9" customWidth="1"/>
    <col min="6" max="6" width="24.88671875" style="9" customWidth="1"/>
    <col min="7" max="9" width="12.88671875" style="9" customWidth="1"/>
    <col min="10" max="10" width="4.109375" style="9" customWidth="1"/>
    <col min="11" max="16384" width="9" style="9"/>
  </cols>
  <sheetData>
    <row r="1" spans="1:11" ht="21">
      <c r="A1" s="285"/>
      <c r="B1" s="10"/>
      <c r="C1" s="10"/>
      <c r="D1" s="803" t="s">
        <v>286</v>
      </c>
      <c r="E1" s="803"/>
      <c r="F1" s="803"/>
      <c r="G1" s="803"/>
      <c r="H1" s="803"/>
      <c r="I1" s="803"/>
      <c r="J1" s="803"/>
      <c r="K1" s="10"/>
    </row>
    <row r="2" spans="1:11">
      <c r="A2" s="10"/>
      <c r="B2" s="10"/>
      <c r="C2" s="10"/>
      <c r="D2" s="805" t="str">
        <f>'収支決算報告書(様式10)'!$B$4</f>
        <v>事業名称：</v>
      </c>
      <c r="E2" s="805"/>
      <c r="F2" s="805"/>
      <c r="G2" s="805"/>
      <c r="H2" s="805"/>
      <c r="I2" s="805"/>
      <c r="J2" s="11"/>
      <c r="K2" s="10"/>
    </row>
    <row r="3" spans="1:11">
      <c r="A3" s="10"/>
      <c r="B3" s="10"/>
      <c r="C3" s="10"/>
      <c r="D3" s="11"/>
      <c r="E3" s="11"/>
      <c r="F3" s="11"/>
      <c r="G3" s="11"/>
      <c r="H3" s="11"/>
      <c r="I3" s="11"/>
      <c r="J3" s="11"/>
      <c r="K3" s="10"/>
    </row>
    <row r="4" spans="1:11" ht="14.4">
      <c r="A4" s="804" t="s">
        <v>101</v>
      </c>
      <c r="B4" s="804"/>
      <c r="C4" s="804"/>
      <c r="D4" s="804"/>
      <c r="E4" s="553"/>
      <c r="F4" s="564" t="s">
        <v>790</v>
      </c>
      <c r="G4" s="10"/>
      <c r="H4" s="10"/>
      <c r="I4" s="927" t="s">
        <v>22</v>
      </c>
      <c r="J4" s="927"/>
      <c r="K4" s="10"/>
    </row>
    <row r="5" spans="1:11" ht="30" customHeight="1">
      <c r="A5" s="800" t="s">
        <v>23</v>
      </c>
      <c r="B5" s="801"/>
      <c r="C5" s="801"/>
      <c r="D5" s="802"/>
      <c r="E5" s="17" t="s">
        <v>30</v>
      </c>
      <c r="F5" s="17" t="s">
        <v>32</v>
      </c>
      <c r="G5" s="17" t="s">
        <v>1</v>
      </c>
      <c r="H5" s="17" t="s">
        <v>50</v>
      </c>
      <c r="I5" s="58" t="s">
        <v>55</v>
      </c>
      <c r="J5" s="58" t="s">
        <v>25</v>
      </c>
      <c r="K5" s="10"/>
    </row>
    <row r="6" spans="1:11" ht="30" customHeight="1">
      <c r="A6" s="18" t="s">
        <v>26</v>
      </c>
      <c r="B6" s="26"/>
      <c r="C6" s="31" t="s">
        <v>195</v>
      </c>
      <c r="D6" s="23" t="str">
        <f>IF(B6="","括弧内に様式10の項目番号を入れてください",VLOOKUP(B6,'収支予算書(様式2)'!$A$8:$B$15,2,FALSE))</f>
        <v>括弧内に様式10の項目番号を入れてください</v>
      </c>
      <c r="E6" s="467"/>
      <c r="F6" s="561"/>
      <c r="G6" s="46">
        <v>0</v>
      </c>
      <c r="H6" s="46">
        <v>0</v>
      </c>
      <c r="I6" s="46">
        <f>G6-H6</f>
        <v>0</v>
      </c>
      <c r="J6" s="23"/>
      <c r="K6" s="10"/>
    </row>
    <row r="7" spans="1:11" ht="30" customHeight="1">
      <c r="A7" s="18" t="s">
        <v>26</v>
      </c>
      <c r="B7" s="26"/>
      <c r="C7" s="31" t="s">
        <v>195</v>
      </c>
      <c r="D7" s="23" t="str">
        <f>IF(B7="","括弧内に様式10の項目番号を入れてください",VLOOKUP(B7,'収支予算書(様式2)'!$A$8:$B$15,2,FALSE))</f>
        <v>括弧内に様式10の項目番号を入れてください</v>
      </c>
      <c r="E7" s="467"/>
      <c r="F7" s="561"/>
      <c r="G7" s="46">
        <v>0</v>
      </c>
      <c r="H7" s="46">
        <v>0</v>
      </c>
      <c r="I7" s="46">
        <f>G7-H7</f>
        <v>0</v>
      </c>
      <c r="J7" s="23"/>
      <c r="K7" s="10"/>
    </row>
    <row r="8" spans="1:11" ht="30" customHeight="1">
      <c r="A8" s="18" t="s">
        <v>26</v>
      </c>
      <c r="B8" s="26"/>
      <c r="C8" s="31" t="s">
        <v>195</v>
      </c>
      <c r="D8" s="23" t="str">
        <f>IF(B8="","括弧内に様式10の項目番号を入れてください",VLOOKUP(B8,'収支予算書(様式2)'!$A$8:$B$15,2,FALSE))</f>
        <v>括弧内に様式10の項目番号を入れてください</v>
      </c>
      <c r="E8" s="467"/>
      <c r="F8" s="561"/>
      <c r="G8" s="46">
        <v>0</v>
      </c>
      <c r="H8" s="46">
        <v>0</v>
      </c>
      <c r="I8" s="46">
        <f>G8-H8</f>
        <v>0</v>
      </c>
      <c r="J8" s="23"/>
      <c r="K8" s="10"/>
    </row>
    <row r="9" spans="1:11" ht="30" customHeight="1">
      <c r="A9" s="18" t="s">
        <v>26</v>
      </c>
      <c r="B9" s="26"/>
      <c r="C9" s="31" t="s">
        <v>195</v>
      </c>
      <c r="D9" s="23" t="str">
        <f>IF(B9="","括弧内に様式10の項目番号を入れてください",VLOOKUP(B9,'収支予算書(様式2)'!$A$8:$B$15,2,FALSE))</f>
        <v>括弧内に様式10の項目番号を入れてください</v>
      </c>
      <c r="E9" s="467"/>
      <c r="F9" s="561"/>
      <c r="G9" s="46">
        <v>0</v>
      </c>
      <c r="H9" s="46">
        <v>0</v>
      </c>
      <c r="I9" s="46">
        <f>G9-H9</f>
        <v>0</v>
      </c>
      <c r="J9" s="23"/>
      <c r="K9" s="10"/>
    </row>
    <row r="10" spans="1:11" ht="30" customHeight="1">
      <c r="A10" s="800" t="s">
        <v>28</v>
      </c>
      <c r="B10" s="801"/>
      <c r="C10" s="801"/>
      <c r="D10" s="801"/>
      <c r="E10" s="801"/>
      <c r="F10" s="802"/>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00000000000001" customHeight="1">
      <c r="A13" s="10"/>
      <c r="B13" s="10"/>
      <c r="C13" s="10"/>
      <c r="D13" s="803"/>
      <c r="E13" s="803"/>
      <c r="F13" s="803"/>
      <c r="G13" s="803"/>
      <c r="H13" s="803"/>
      <c r="I13" s="803"/>
      <c r="J13" s="803"/>
      <c r="K13" s="10"/>
    </row>
    <row r="14" spans="1:11" ht="17.100000000000001" customHeight="1">
      <c r="A14" s="804" t="s">
        <v>102</v>
      </c>
      <c r="B14" s="804"/>
      <c r="C14" s="804"/>
      <c r="D14" s="804"/>
      <c r="E14" s="14" t="s">
        <v>56</v>
      </c>
      <c r="F14" s="10"/>
      <c r="G14" s="10"/>
      <c r="H14" s="10"/>
      <c r="I14" s="927" t="s">
        <v>22</v>
      </c>
      <c r="J14" s="927"/>
      <c r="K14" s="10"/>
    </row>
    <row r="15" spans="1:11" ht="30" customHeight="1">
      <c r="A15" s="800" t="s">
        <v>23</v>
      </c>
      <c r="B15" s="801"/>
      <c r="C15" s="801"/>
      <c r="D15" s="802"/>
      <c r="E15" s="17" t="s">
        <v>30</v>
      </c>
      <c r="F15" s="17" t="s">
        <v>32</v>
      </c>
      <c r="G15" s="17" t="s">
        <v>1</v>
      </c>
      <c r="H15" s="17" t="s">
        <v>50</v>
      </c>
      <c r="I15" s="58" t="s">
        <v>52</v>
      </c>
      <c r="J15" s="58" t="s">
        <v>25</v>
      </c>
      <c r="K15" s="10"/>
    </row>
    <row r="16" spans="1:11" ht="30" customHeight="1">
      <c r="A16" s="47" t="s">
        <v>26</v>
      </c>
      <c r="B16" s="14"/>
      <c r="C16" s="10" t="s">
        <v>195</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1" t="str">
        <f>D16</f>
        <v>括弧内に様式2の項目番号を入れてください</v>
      </c>
      <c r="E17" s="23"/>
      <c r="F17" s="23"/>
      <c r="G17" s="33">
        <v>0</v>
      </c>
      <c r="H17" s="33">
        <v>0</v>
      </c>
      <c r="I17" s="33">
        <f>G17-H17</f>
        <v>0</v>
      </c>
      <c r="J17" s="23"/>
      <c r="K17" s="10"/>
    </row>
    <row r="18" spans="1:11" ht="30" customHeight="1">
      <c r="A18" s="21"/>
      <c r="B18" s="10"/>
      <c r="C18" s="10"/>
      <c r="D18" s="551" t="str">
        <f>D16</f>
        <v>括弧内に様式2の項目番号を入れてください</v>
      </c>
      <c r="E18" s="23"/>
      <c r="F18" s="19"/>
      <c r="G18" s="44">
        <v>0</v>
      </c>
      <c r="H18" s="44">
        <v>0</v>
      </c>
      <c r="I18" s="33">
        <f>G18-H18</f>
        <v>0</v>
      </c>
      <c r="J18" s="23"/>
      <c r="K18" s="10"/>
    </row>
    <row r="19" spans="1:11" ht="30" customHeight="1">
      <c r="A19" s="22"/>
      <c r="B19" s="31"/>
      <c r="C19" s="31"/>
      <c r="D19" s="552"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195</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1" t="str">
        <f>D20</f>
        <v>括弧内に様式2の項目番号を入れてください</v>
      </c>
      <c r="E21" s="23"/>
      <c r="F21" s="23"/>
      <c r="G21" s="33">
        <v>0</v>
      </c>
      <c r="H21" s="33">
        <v>0</v>
      </c>
      <c r="I21" s="33">
        <f>G21-H21</f>
        <v>0</v>
      </c>
      <c r="J21" s="23"/>
      <c r="K21" s="10"/>
    </row>
    <row r="22" spans="1:11" ht="30" customHeight="1">
      <c r="A22" s="21"/>
      <c r="B22" s="10"/>
      <c r="C22" s="10"/>
      <c r="D22" s="551" t="str">
        <f>D20</f>
        <v>括弧内に様式2の項目番号を入れてください</v>
      </c>
      <c r="E22" s="23"/>
      <c r="F22" s="19"/>
      <c r="G22" s="33">
        <v>0</v>
      </c>
      <c r="H22" s="33">
        <v>0</v>
      </c>
      <c r="I22" s="33">
        <f>G22-H22</f>
        <v>0</v>
      </c>
      <c r="J22" s="23"/>
      <c r="K22" s="10"/>
    </row>
    <row r="23" spans="1:11" ht="30" customHeight="1">
      <c r="A23" s="22"/>
      <c r="B23" s="31"/>
      <c r="C23" s="31"/>
      <c r="D23" s="552"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195</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1" t="str">
        <f>D24</f>
        <v>括弧内に様式2の項目番号を入れてください</v>
      </c>
      <c r="E25" s="23"/>
      <c r="F25" s="23"/>
      <c r="G25" s="33">
        <v>0</v>
      </c>
      <c r="H25" s="33">
        <v>0</v>
      </c>
      <c r="I25" s="33">
        <f>G25-H25</f>
        <v>0</v>
      </c>
      <c r="J25" s="23"/>
      <c r="K25" s="10"/>
    </row>
    <row r="26" spans="1:11" ht="30" customHeight="1">
      <c r="A26" s="21"/>
      <c r="B26" s="10"/>
      <c r="C26" s="10"/>
      <c r="D26" s="551" t="str">
        <f>D24</f>
        <v>括弧内に様式2の項目番号を入れてください</v>
      </c>
      <c r="E26" s="23"/>
      <c r="F26" s="19"/>
      <c r="G26" s="33">
        <v>0</v>
      </c>
      <c r="H26" s="33">
        <v>0</v>
      </c>
      <c r="I26" s="33">
        <f>G26-H26</f>
        <v>0</v>
      </c>
      <c r="J26" s="23"/>
      <c r="K26" s="10"/>
    </row>
    <row r="27" spans="1:11" ht="30" customHeight="1">
      <c r="A27" s="22"/>
      <c r="B27" s="31"/>
      <c r="C27" s="31"/>
      <c r="D27" s="552"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195</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1" t="str">
        <f>D28</f>
        <v>括弧内に様式2の項目番号を入れてください</v>
      </c>
      <c r="E29" s="23"/>
      <c r="F29" s="23"/>
      <c r="G29" s="33">
        <v>0</v>
      </c>
      <c r="H29" s="33">
        <v>0</v>
      </c>
      <c r="I29" s="33">
        <f>G29-H29</f>
        <v>0</v>
      </c>
      <c r="J29" s="23"/>
      <c r="K29" s="10"/>
    </row>
    <row r="30" spans="1:11" ht="30" customHeight="1">
      <c r="A30" s="21"/>
      <c r="B30" s="10"/>
      <c r="C30" s="10"/>
      <c r="D30" s="551" t="str">
        <f>D28</f>
        <v>括弧内に様式2の項目番号を入れてください</v>
      </c>
      <c r="E30" s="23"/>
      <c r="F30" s="19"/>
      <c r="G30" s="33">
        <v>0</v>
      </c>
      <c r="H30" s="33">
        <v>0</v>
      </c>
      <c r="I30" s="33">
        <f>G30-H30</f>
        <v>0</v>
      </c>
      <c r="J30" s="23"/>
      <c r="K30" s="10"/>
    </row>
    <row r="31" spans="1:11" ht="30" customHeight="1">
      <c r="A31" s="22"/>
      <c r="B31" s="31"/>
      <c r="C31" s="31"/>
      <c r="D31" s="552"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195</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1" t="str">
        <f>D32</f>
        <v>括弧内に様式2の項目番号を入れてください</v>
      </c>
      <c r="E33" s="23"/>
      <c r="F33" s="23"/>
      <c r="G33" s="33">
        <v>0</v>
      </c>
      <c r="H33" s="33">
        <v>0</v>
      </c>
      <c r="I33" s="33">
        <f>G33-H33</f>
        <v>0</v>
      </c>
      <c r="J33" s="23"/>
      <c r="K33" s="10"/>
    </row>
    <row r="34" spans="1:11" ht="30" customHeight="1">
      <c r="A34" s="21"/>
      <c r="B34" s="10"/>
      <c r="C34" s="10"/>
      <c r="D34" s="551" t="str">
        <f>D32</f>
        <v>括弧内に様式2の項目番号を入れてください</v>
      </c>
      <c r="E34" s="23"/>
      <c r="F34" s="19"/>
      <c r="G34" s="33">
        <v>0</v>
      </c>
      <c r="H34" s="33">
        <v>0</v>
      </c>
      <c r="I34" s="33">
        <f>G34-H34</f>
        <v>0</v>
      </c>
      <c r="J34" s="23"/>
      <c r="K34" s="10"/>
    </row>
    <row r="35" spans="1:11" ht="30" customHeight="1">
      <c r="A35" s="22"/>
      <c r="B35" s="31"/>
      <c r="C35" s="31"/>
      <c r="D35" s="552"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195</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1" t="str">
        <f>D36</f>
        <v>括弧内に様式2の項目番号を入れてください</v>
      </c>
      <c r="E37" s="23"/>
      <c r="F37" s="23"/>
      <c r="G37" s="33">
        <v>0</v>
      </c>
      <c r="H37" s="33">
        <v>0</v>
      </c>
      <c r="I37" s="33">
        <f>G37-H37</f>
        <v>0</v>
      </c>
      <c r="J37" s="23"/>
      <c r="K37" s="10"/>
    </row>
    <row r="38" spans="1:11" ht="30" customHeight="1">
      <c r="A38" s="21"/>
      <c r="B38" s="10"/>
      <c r="C38" s="10"/>
      <c r="D38" s="551" t="str">
        <f>D36</f>
        <v>括弧内に様式2の項目番号を入れてください</v>
      </c>
      <c r="E38" s="23"/>
      <c r="F38" s="19"/>
      <c r="G38" s="33">
        <v>0</v>
      </c>
      <c r="H38" s="33">
        <v>0</v>
      </c>
      <c r="I38" s="33">
        <f>G38-H38</f>
        <v>0</v>
      </c>
      <c r="J38" s="23"/>
      <c r="K38" s="10"/>
    </row>
    <row r="39" spans="1:11" ht="30" customHeight="1">
      <c r="A39" s="22"/>
      <c r="B39" s="31"/>
      <c r="C39" s="31"/>
      <c r="D39" s="552"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195</v>
      </c>
      <c r="D40" s="19" t="str">
        <f>IF(B40="","括弧内に様式2の項目番号を入れてください",VLOOKUP(B40,'収支予算書(様式2)'!$A$18:$B$31,2,FALSE))</f>
        <v>予備費</v>
      </c>
      <c r="E40" s="23"/>
      <c r="F40" s="462">
        <f>ROUNDDOWN(IFERROR(I40/I42, ""),4)</f>
        <v>0</v>
      </c>
      <c r="G40" s="33">
        <v>0</v>
      </c>
      <c r="H40" s="23">
        <v>0</v>
      </c>
      <c r="I40" s="469">
        <f>G40-H40</f>
        <v>0</v>
      </c>
      <c r="J40" s="468"/>
    </row>
    <row r="41" spans="1:11" ht="30" customHeight="1">
      <c r="A41" s="22"/>
      <c r="B41" s="31"/>
      <c r="C41" s="31"/>
      <c r="D41" s="552" t="str">
        <f>D40</f>
        <v>予備費</v>
      </c>
      <c r="E41" s="31"/>
      <c r="F41" s="23" t="s">
        <v>34</v>
      </c>
      <c r="G41" s="33">
        <f>G40</f>
        <v>0</v>
      </c>
      <c r="H41" s="23">
        <v>0</v>
      </c>
      <c r="I41" s="469">
        <f>G41-H41</f>
        <v>0</v>
      </c>
      <c r="J41" s="468"/>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D1:J1"/>
    <mergeCell ref="A4:D4"/>
    <mergeCell ref="I4:J4"/>
    <mergeCell ref="A5:D5"/>
    <mergeCell ref="D2:I2"/>
    <mergeCell ref="A15:D15"/>
    <mergeCell ref="A10:F10"/>
    <mergeCell ref="D13:J13"/>
    <mergeCell ref="A14:D14"/>
    <mergeCell ref="I14:J14"/>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2"/>
  <cols>
    <col min="1" max="2" width="11.44140625" style="9" customWidth="1"/>
    <col min="3" max="3" width="13.44140625" style="9" customWidth="1"/>
    <col min="4" max="5" width="10.88671875" style="9" customWidth="1"/>
    <col min="6" max="6" width="9.88671875" style="9" customWidth="1"/>
    <col min="7" max="7" width="54.44140625" style="9" customWidth="1"/>
    <col min="8" max="16384" width="9" style="9"/>
  </cols>
  <sheetData>
    <row r="1" spans="1:7">
      <c r="A1" s="930" t="s">
        <v>708</v>
      </c>
      <c r="B1" s="930"/>
      <c r="C1" s="930"/>
      <c r="D1" s="930"/>
      <c r="E1" s="930"/>
      <c r="F1" s="930"/>
      <c r="G1" s="930"/>
    </row>
    <row r="3" spans="1:7" ht="20.100000000000001" customHeight="1">
      <c r="A3" s="931" t="s">
        <v>74</v>
      </c>
      <c r="B3" s="931"/>
      <c r="C3" s="931"/>
      <c r="D3" s="931"/>
      <c r="E3" s="931"/>
      <c r="F3" s="931"/>
      <c r="G3" s="931"/>
    </row>
    <row r="4" spans="1:7" ht="20.100000000000001" customHeight="1">
      <c r="A4" s="922" t="str">
        <f>'収支決算報告書(様式10)'!$B$4</f>
        <v>事業名称：</v>
      </c>
      <c r="B4" s="922"/>
      <c r="C4" s="922"/>
      <c r="D4" s="922"/>
      <c r="E4" s="922"/>
      <c r="F4" s="922"/>
      <c r="G4" s="14"/>
    </row>
    <row r="5" spans="1:7" ht="20.100000000000001" customHeight="1"/>
    <row r="6" spans="1:7" ht="20.100000000000001" customHeight="1">
      <c r="A6" s="932" t="s">
        <v>22</v>
      </c>
      <c r="B6" s="932"/>
      <c r="C6" s="932"/>
      <c r="D6" s="932"/>
      <c r="E6" s="932"/>
      <c r="F6" s="932"/>
      <c r="G6" s="932"/>
    </row>
    <row r="7" spans="1:7" ht="20.100000000000001" customHeight="1">
      <c r="A7" s="368" t="s">
        <v>191</v>
      </c>
      <c r="B7" s="369" t="s">
        <v>75</v>
      </c>
      <c r="C7" s="368" t="s">
        <v>170</v>
      </c>
      <c r="D7" s="370"/>
      <c r="E7" s="370"/>
      <c r="F7" s="370" t="s">
        <v>76</v>
      </c>
      <c r="G7" s="370" t="s">
        <v>77</v>
      </c>
    </row>
    <row r="8" spans="1:7" ht="20.100000000000001" customHeight="1">
      <c r="A8" s="928" t="s">
        <v>109</v>
      </c>
      <c r="B8" s="929"/>
      <c r="C8" s="369"/>
      <c r="D8" s="283"/>
      <c r="E8" s="283"/>
      <c r="F8" s="283"/>
      <c r="G8" s="90"/>
    </row>
    <row r="9" spans="1:7" ht="20.100000000000001" customHeight="1">
      <c r="A9" s="372"/>
      <c r="B9" s="373"/>
      <c r="C9" s="374"/>
      <c r="D9" s="375"/>
      <c r="E9" s="375"/>
      <c r="F9" s="375">
        <f>D9-E9</f>
        <v>0</v>
      </c>
      <c r="G9" s="374"/>
    </row>
    <row r="10" spans="1:7" ht="20.100000000000001" customHeight="1">
      <c r="A10" s="372"/>
      <c r="B10" s="373"/>
      <c r="C10" s="374"/>
      <c r="D10" s="375"/>
      <c r="E10" s="375"/>
      <c r="F10" s="375">
        <f>D10-E10</f>
        <v>0</v>
      </c>
      <c r="G10" s="374"/>
    </row>
    <row r="11" spans="1:7" ht="20.100000000000001" customHeight="1">
      <c r="A11" s="372"/>
      <c r="B11" s="373"/>
      <c r="C11" s="374"/>
      <c r="D11" s="375"/>
      <c r="E11" s="375"/>
      <c r="F11" s="375">
        <f>D11-E11</f>
        <v>0</v>
      </c>
      <c r="G11" s="374"/>
    </row>
    <row r="12" spans="1:7" ht="20.100000000000001" customHeight="1">
      <c r="A12" s="372"/>
      <c r="B12" s="373"/>
      <c r="C12" s="374"/>
      <c r="D12" s="375"/>
      <c r="E12" s="375"/>
      <c r="F12" s="375">
        <f>D12-E12</f>
        <v>0</v>
      </c>
      <c r="G12" s="374"/>
    </row>
    <row r="13" spans="1:7" ht="20.100000000000001" customHeight="1">
      <c r="A13" s="372"/>
      <c r="B13" s="373"/>
      <c r="C13" s="374"/>
      <c r="D13" s="375"/>
      <c r="E13" s="375"/>
      <c r="F13" s="375">
        <f>D13-E13</f>
        <v>0</v>
      </c>
      <c r="G13" s="90"/>
    </row>
    <row r="14" spans="1:7" ht="20.100000000000001" customHeight="1">
      <c r="A14" s="928" t="s">
        <v>82</v>
      </c>
      <c r="B14" s="929"/>
      <c r="C14" s="371"/>
      <c r="D14" s="376"/>
      <c r="E14" s="376"/>
      <c r="F14" s="376"/>
      <c r="G14" s="283"/>
    </row>
    <row r="15" spans="1:7" ht="20.100000000000001" customHeight="1">
      <c r="A15" s="372"/>
      <c r="B15" s="373"/>
      <c r="C15" s="374"/>
      <c r="D15" s="375"/>
      <c r="E15" s="375"/>
      <c r="F15" s="375">
        <f t="shared" ref="F15:F33" si="0">D15-E15</f>
        <v>0</v>
      </c>
      <c r="G15" s="374"/>
    </row>
    <row r="16" spans="1:7" ht="20.100000000000001" customHeight="1">
      <c r="A16" s="372"/>
      <c r="B16" s="373"/>
      <c r="C16" s="374"/>
      <c r="D16" s="375"/>
      <c r="E16" s="375"/>
      <c r="F16" s="375">
        <f t="shared" si="0"/>
        <v>0</v>
      </c>
      <c r="G16" s="374"/>
    </row>
    <row r="17" spans="1:7" ht="20.100000000000001" customHeight="1">
      <c r="A17" s="372"/>
      <c r="B17" s="373"/>
      <c r="C17" s="374"/>
      <c r="D17" s="375"/>
      <c r="E17" s="375"/>
      <c r="F17" s="375">
        <f t="shared" si="0"/>
        <v>0</v>
      </c>
      <c r="G17" s="374"/>
    </row>
    <row r="18" spans="1:7" ht="20.100000000000001" customHeight="1">
      <c r="A18" s="372"/>
      <c r="B18" s="373"/>
      <c r="C18" s="374"/>
      <c r="D18" s="375"/>
      <c r="E18" s="375"/>
      <c r="F18" s="375">
        <f t="shared" si="0"/>
        <v>0</v>
      </c>
      <c r="G18" s="374"/>
    </row>
    <row r="19" spans="1:7" ht="20.100000000000001" customHeight="1">
      <c r="A19" s="372"/>
      <c r="B19" s="373"/>
      <c r="C19" s="374"/>
      <c r="D19" s="375"/>
      <c r="E19" s="375"/>
      <c r="F19" s="375">
        <f t="shared" si="0"/>
        <v>0</v>
      </c>
      <c r="G19" s="374"/>
    </row>
    <row r="20" spans="1:7" ht="20.100000000000001" customHeight="1">
      <c r="A20" s="372"/>
      <c r="B20" s="373"/>
      <c r="C20" s="374"/>
      <c r="D20" s="375"/>
      <c r="E20" s="375"/>
      <c r="F20" s="375">
        <f t="shared" si="0"/>
        <v>0</v>
      </c>
      <c r="G20" s="374"/>
    </row>
    <row r="21" spans="1:7" ht="20.100000000000001" customHeight="1">
      <c r="A21" s="372"/>
      <c r="B21" s="373"/>
      <c r="C21" s="374"/>
      <c r="D21" s="375"/>
      <c r="E21" s="375"/>
      <c r="F21" s="375">
        <f t="shared" si="0"/>
        <v>0</v>
      </c>
      <c r="G21" s="374"/>
    </row>
    <row r="22" spans="1:7" ht="20.100000000000001" customHeight="1">
      <c r="A22" s="372"/>
      <c r="B22" s="373"/>
      <c r="C22" s="374"/>
      <c r="D22" s="375"/>
      <c r="E22" s="375"/>
      <c r="F22" s="375">
        <f t="shared" si="0"/>
        <v>0</v>
      </c>
      <c r="G22" s="374"/>
    </row>
    <row r="23" spans="1:7" ht="20.100000000000001" customHeight="1">
      <c r="A23" s="372"/>
      <c r="B23" s="373"/>
      <c r="C23" s="374"/>
      <c r="D23" s="375"/>
      <c r="E23" s="375"/>
      <c r="F23" s="375">
        <f t="shared" si="0"/>
        <v>0</v>
      </c>
      <c r="G23" s="374"/>
    </row>
    <row r="24" spans="1:7" ht="20.100000000000001" customHeight="1">
      <c r="A24" s="372"/>
      <c r="B24" s="373"/>
      <c r="C24" s="374"/>
      <c r="D24" s="375"/>
      <c r="E24" s="375"/>
      <c r="F24" s="375">
        <f t="shared" si="0"/>
        <v>0</v>
      </c>
      <c r="G24" s="374"/>
    </row>
    <row r="25" spans="1:7" ht="20.100000000000001" customHeight="1">
      <c r="A25" s="372"/>
      <c r="B25" s="373"/>
      <c r="C25" s="374"/>
      <c r="D25" s="375"/>
      <c r="E25" s="375"/>
      <c r="F25" s="375">
        <f t="shared" si="0"/>
        <v>0</v>
      </c>
      <c r="G25" s="374"/>
    </row>
    <row r="26" spans="1:7" ht="20.100000000000001" customHeight="1">
      <c r="A26" s="372"/>
      <c r="B26" s="373"/>
      <c r="C26" s="374"/>
      <c r="D26" s="375"/>
      <c r="E26" s="375"/>
      <c r="F26" s="375">
        <f t="shared" si="0"/>
        <v>0</v>
      </c>
      <c r="G26" s="374"/>
    </row>
    <row r="27" spans="1:7" ht="20.100000000000001" customHeight="1">
      <c r="A27" s="372"/>
      <c r="B27" s="373"/>
      <c r="C27" s="374"/>
      <c r="D27" s="375"/>
      <c r="E27" s="375"/>
      <c r="F27" s="375">
        <f t="shared" si="0"/>
        <v>0</v>
      </c>
      <c r="G27" s="374"/>
    </row>
    <row r="28" spans="1:7" ht="20.100000000000001" customHeight="1">
      <c r="A28" s="372"/>
      <c r="B28" s="373"/>
      <c r="C28" s="374"/>
      <c r="D28" s="375"/>
      <c r="E28" s="375"/>
      <c r="F28" s="375">
        <f t="shared" si="0"/>
        <v>0</v>
      </c>
      <c r="G28" s="374"/>
    </row>
    <row r="29" spans="1:7" ht="20.100000000000001" customHeight="1">
      <c r="A29" s="372"/>
      <c r="B29" s="373"/>
      <c r="C29" s="374"/>
      <c r="D29" s="375"/>
      <c r="E29" s="375"/>
      <c r="F29" s="375">
        <f t="shared" si="0"/>
        <v>0</v>
      </c>
      <c r="G29" s="374"/>
    </row>
    <row r="30" spans="1:7" ht="20.100000000000001" customHeight="1">
      <c r="A30" s="372"/>
      <c r="B30" s="373"/>
      <c r="C30" s="374"/>
      <c r="D30" s="375"/>
      <c r="E30" s="375"/>
      <c r="F30" s="375">
        <f t="shared" si="0"/>
        <v>0</v>
      </c>
      <c r="G30" s="374"/>
    </row>
    <row r="31" spans="1:7" ht="20.100000000000001" customHeight="1">
      <c r="A31" s="372"/>
      <c r="B31" s="373"/>
      <c r="C31" s="374"/>
      <c r="D31" s="375"/>
      <c r="E31" s="375"/>
      <c r="F31" s="375">
        <f t="shared" si="0"/>
        <v>0</v>
      </c>
      <c r="G31" s="374"/>
    </row>
    <row r="32" spans="1:7" ht="20.100000000000001" customHeight="1">
      <c r="A32" s="372"/>
      <c r="B32" s="373"/>
      <c r="C32" s="374"/>
      <c r="D32" s="375"/>
      <c r="E32" s="375"/>
      <c r="F32" s="375">
        <f t="shared" si="0"/>
        <v>0</v>
      </c>
      <c r="G32" s="374"/>
    </row>
    <row r="33" spans="1:7" ht="20.100000000000001" customHeight="1">
      <c r="A33" s="377"/>
      <c r="B33" s="378"/>
      <c r="C33" s="90"/>
      <c r="D33" s="89"/>
      <c r="E33" s="89"/>
      <c r="F33" s="89">
        <f t="shared" si="0"/>
        <v>0</v>
      </c>
      <c r="G33" s="90"/>
    </row>
    <row r="35" spans="1:7">
      <c r="A35" s="12" t="s">
        <v>791</v>
      </c>
    </row>
    <row r="36" spans="1:7">
      <c r="A36" s="12" t="s">
        <v>792</v>
      </c>
    </row>
    <row r="37" spans="1:7">
      <c r="A37" s="12" t="s">
        <v>793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heetViews>
  <sheetFormatPr defaultColWidth="13" defaultRowHeight="13.2"/>
  <cols>
    <col min="1" max="1" width="18.88671875" style="9" customWidth="1"/>
    <col min="2" max="5" width="13.88671875" style="9" customWidth="1"/>
    <col min="6" max="16384" width="13" style="9"/>
  </cols>
  <sheetData>
    <row r="1" spans="1:7">
      <c r="A1" s="10"/>
      <c r="B1" s="10"/>
      <c r="C1" s="10"/>
      <c r="D1" s="10"/>
      <c r="E1" s="10"/>
      <c r="G1" s="11" t="s">
        <v>876</v>
      </c>
    </row>
    <row r="2" spans="1:7" ht="20.100000000000001" customHeight="1">
      <c r="A2" s="933" t="s">
        <v>774</v>
      </c>
      <c r="B2" s="933"/>
      <c r="C2" s="933"/>
      <c r="D2" s="933"/>
      <c r="E2" s="933"/>
      <c r="F2" s="933"/>
    </row>
    <row r="3" spans="1:7">
      <c r="A3" s="10"/>
      <c r="B3" s="10"/>
      <c r="C3" s="10"/>
      <c r="D3" s="10"/>
      <c r="E3" s="10"/>
    </row>
    <row r="4" spans="1:7">
      <c r="A4" s="934" t="s">
        <v>360</v>
      </c>
      <c r="B4" s="935"/>
      <c r="C4" s="935"/>
      <c r="D4" s="935"/>
      <c r="E4" s="935"/>
    </row>
    <row r="5" spans="1:7">
      <c r="A5" s="10"/>
      <c r="B5" s="10"/>
      <c r="C5" s="10"/>
      <c r="D5" s="10"/>
      <c r="E5" s="10"/>
    </row>
    <row r="6" spans="1:7" ht="13.8" thickBot="1">
      <c r="A6" s="10" t="s">
        <v>709</v>
      </c>
      <c r="B6" s="10"/>
      <c r="C6" s="10"/>
      <c r="D6" s="10"/>
      <c r="E6" s="10"/>
      <c r="F6" s="11" t="s">
        <v>22</v>
      </c>
    </row>
    <row r="7" spans="1:7" ht="26.4">
      <c r="A7" s="16" t="s">
        <v>120</v>
      </c>
      <c r="B7" s="591" t="s">
        <v>877</v>
      </c>
      <c r="C7" s="331" t="s">
        <v>743</v>
      </c>
      <c r="D7" s="132" t="s">
        <v>717</v>
      </c>
      <c r="E7" s="132" t="s">
        <v>726</v>
      </c>
      <c r="F7" s="132" t="s">
        <v>733</v>
      </c>
    </row>
    <row r="8" spans="1:7" ht="20.100000000000001" customHeight="1">
      <c r="A8" s="133" t="s">
        <v>110</v>
      </c>
      <c r="B8" s="201">
        <f>SUM(C8:C8)</f>
        <v>0</v>
      </c>
      <c r="C8" s="131"/>
      <c r="D8" s="426"/>
      <c r="E8" s="427"/>
      <c r="F8" s="426"/>
    </row>
    <row r="9" spans="1:7" ht="20.100000000000001" customHeight="1">
      <c r="A9" s="133" t="s">
        <v>111</v>
      </c>
      <c r="B9" s="201">
        <f>SUM(E9)</f>
        <v>0</v>
      </c>
      <c r="C9" s="426"/>
      <c r="D9" s="426"/>
      <c r="E9" s="131"/>
      <c r="F9" s="426"/>
    </row>
    <row r="10" spans="1:7" ht="20.100000000000001" customHeight="1">
      <c r="A10" s="133" t="s">
        <v>112</v>
      </c>
      <c r="B10" s="201">
        <f>SUM(E10)</f>
        <v>0</v>
      </c>
      <c r="C10" s="426"/>
      <c r="D10" s="426"/>
      <c r="E10" s="131"/>
      <c r="F10" s="426"/>
    </row>
    <row r="11" spans="1:7" ht="20.100000000000001" customHeight="1">
      <c r="A11" s="133" t="s">
        <v>113</v>
      </c>
      <c r="B11" s="201">
        <f>SUM(C11:F11)</f>
        <v>0</v>
      </c>
      <c r="C11" s="131"/>
      <c r="D11" s="426"/>
      <c r="E11" s="131"/>
      <c r="F11" s="426"/>
    </row>
    <row r="12" spans="1:7" ht="20.100000000000001" customHeight="1">
      <c r="A12" s="133" t="s">
        <v>114</v>
      </c>
      <c r="B12" s="201">
        <f>SUM(C12:C12)</f>
        <v>0</v>
      </c>
      <c r="C12" s="131"/>
      <c r="D12" s="426"/>
      <c r="E12" s="426"/>
      <c r="F12" s="426"/>
    </row>
    <row r="13" spans="1:7" ht="20.100000000000001" customHeight="1">
      <c r="A13" s="133" t="s">
        <v>115</v>
      </c>
      <c r="B13" s="201">
        <f>SUM(C13:C13)</f>
        <v>0</v>
      </c>
      <c r="C13" s="131"/>
      <c r="D13" s="426"/>
      <c r="E13" s="426"/>
      <c r="F13" s="426"/>
    </row>
    <row r="14" spans="1:7" ht="20.100000000000001" customHeight="1">
      <c r="A14" s="133" t="s">
        <v>116</v>
      </c>
      <c r="B14" s="201">
        <f>SUM(F14)</f>
        <v>0</v>
      </c>
      <c r="C14" s="426"/>
      <c r="D14" s="426"/>
      <c r="E14" s="426"/>
      <c r="F14" s="131"/>
    </row>
    <row r="15" spans="1:7" ht="20.100000000000001" customHeight="1" thickBot="1">
      <c r="A15" s="134" t="s">
        <v>117</v>
      </c>
      <c r="B15" s="202">
        <f>SUM(C15:F15)</f>
        <v>0</v>
      </c>
      <c r="C15" s="203"/>
      <c r="D15" s="203"/>
      <c r="E15" s="203"/>
      <c r="F15" s="203"/>
    </row>
    <row r="16" spans="1:7" ht="20.100000000000001" customHeight="1" thickTop="1" thickBot="1">
      <c r="A16" s="133" t="s">
        <v>106</v>
      </c>
      <c r="B16" s="204">
        <f>SUM(B8:B15)</f>
        <v>0</v>
      </c>
      <c r="C16" s="131">
        <f>SUM(C8:C15)</f>
        <v>0</v>
      </c>
      <c r="D16" s="131">
        <f>SUM(D8:D15)</f>
        <v>0</v>
      </c>
      <c r="E16" s="131">
        <f>SUM(E8:E15)</f>
        <v>0</v>
      </c>
      <c r="F16" s="131">
        <f>SUM(F8:F15)</f>
        <v>0</v>
      </c>
    </row>
    <row r="17" spans="1:7">
      <c r="A17" s="10"/>
      <c r="B17" s="10"/>
      <c r="C17" s="10"/>
      <c r="D17" s="10"/>
      <c r="E17" s="10"/>
    </row>
    <row r="18" spans="1:7" ht="13.8" thickBot="1">
      <c r="A18" s="10" t="s">
        <v>718</v>
      </c>
      <c r="B18" s="10"/>
      <c r="C18" s="10"/>
      <c r="D18" s="10"/>
      <c r="F18" s="11" t="s">
        <v>22</v>
      </c>
    </row>
    <row r="19" spans="1:7" ht="26.4">
      <c r="A19" s="16" t="s">
        <v>120</v>
      </c>
      <c r="B19" s="591" t="s">
        <v>878</v>
      </c>
      <c r="C19" s="331" t="s">
        <v>744</v>
      </c>
      <c r="D19" s="331" t="s">
        <v>879</v>
      </c>
      <c r="E19" s="582" t="s">
        <v>835</v>
      </c>
      <c r="F19" s="582" t="s">
        <v>880</v>
      </c>
      <c r="G19" s="582" t="s">
        <v>881</v>
      </c>
    </row>
    <row r="20" spans="1:7" ht="20.100000000000001" customHeight="1">
      <c r="A20" s="135" t="s">
        <v>6</v>
      </c>
      <c r="B20" s="205">
        <f t="shared" ref="B20:B32" si="0">SUM(C20:G20)</f>
        <v>0</v>
      </c>
      <c r="C20" s="206"/>
      <c r="D20" s="206"/>
      <c r="E20" s="207"/>
      <c r="F20" s="207"/>
      <c r="G20" s="207"/>
    </row>
    <row r="21" spans="1:7" ht="20.100000000000001" customHeight="1">
      <c r="A21" s="135" t="s">
        <v>200</v>
      </c>
      <c r="B21" s="205">
        <f t="shared" si="0"/>
        <v>0</v>
      </c>
      <c r="C21" s="206"/>
      <c r="D21" s="206"/>
      <c r="E21" s="207"/>
      <c r="F21" s="207"/>
      <c r="G21" s="207"/>
    </row>
    <row r="22" spans="1:7" ht="20.100000000000001" customHeight="1">
      <c r="A22" s="135" t="s">
        <v>7</v>
      </c>
      <c r="B22" s="205">
        <f t="shared" si="0"/>
        <v>0</v>
      </c>
      <c r="C22" s="206"/>
      <c r="D22" s="206"/>
      <c r="E22" s="207"/>
      <c r="F22" s="207"/>
      <c r="G22" s="207"/>
    </row>
    <row r="23" spans="1:7" ht="20.100000000000001" customHeight="1">
      <c r="A23" s="135" t="s">
        <v>8</v>
      </c>
      <c r="B23" s="205">
        <f t="shared" si="0"/>
        <v>0</v>
      </c>
      <c r="C23" s="206"/>
      <c r="D23" s="206"/>
      <c r="E23" s="207"/>
      <c r="F23" s="207"/>
      <c r="G23" s="207"/>
    </row>
    <row r="24" spans="1:7" ht="20.100000000000001" customHeight="1">
      <c r="A24" s="135" t="s">
        <v>9</v>
      </c>
      <c r="B24" s="205">
        <f t="shared" si="0"/>
        <v>0</v>
      </c>
      <c r="C24" s="206"/>
      <c r="D24" s="206"/>
      <c r="E24" s="207"/>
      <c r="F24" s="207"/>
      <c r="G24" s="207"/>
    </row>
    <row r="25" spans="1:7" ht="20.100000000000001" customHeight="1">
      <c r="A25" s="135" t="s">
        <v>10</v>
      </c>
      <c r="B25" s="205">
        <f t="shared" si="0"/>
        <v>0</v>
      </c>
      <c r="C25" s="206"/>
      <c r="D25" s="206"/>
      <c r="E25" s="207"/>
      <c r="F25" s="207"/>
      <c r="G25" s="207"/>
    </row>
    <row r="26" spans="1:7" ht="20.100000000000001" customHeight="1">
      <c r="A26" s="135" t="s">
        <v>11</v>
      </c>
      <c r="B26" s="205">
        <f t="shared" si="0"/>
        <v>0</v>
      </c>
      <c r="C26" s="206"/>
      <c r="D26" s="206"/>
      <c r="E26" s="207"/>
      <c r="F26" s="207"/>
      <c r="G26" s="207"/>
    </row>
    <row r="27" spans="1:7" ht="20.100000000000001" customHeight="1">
      <c r="A27" s="135" t="s">
        <v>121</v>
      </c>
      <c r="B27" s="205">
        <f t="shared" si="0"/>
        <v>0</v>
      </c>
      <c r="C27" s="206"/>
      <c r="D27" s="206"/>
      <c r="E27" s="207"/>
      <c r="F27" s="207"/>
      <c r="G27" s="207"/>
    </row>
    <row r="28" spans="1:7" ht="20.100000000000001" customHeight="1">
      <c r="A28" s="135" t="s">
        <v>13</v>
      </c>
      <c r="B28" s="205">
        <f t="shared" si="0"/>
        <v>0</v>
      </c>
      <c r="C28" s="206"/>
      <c r="D28" s="206"/>
      <c r="E28" s="207"/>
      <c r="F28" s="207"/>
      <c r="G28" s="207"/>
    </row>
    <row r="29" spans="1:7" ht="20.100000000000001" customHeight="1">
      <c r="A29" s="135" t="s">
        <v>14</v>
      </c>
      <c r="B29" s="205">
        <f t="shared" si="0"/>
        <v>0</v>
      </c>
      <c r="C29" s="206"/>
      <c r="D29" s="206"/>
      <c r="E29" s="207"/>
      <c r="F29" s="207"/>
      <c r="G29" s="207"/>
    </row>
    <row r="30" spans="1:7" ht="20.100000000000001" customHeight="1">
      <c r="A30" s="135" t="s">
        <v>15</v>
      </c>
      <c r="B30" s="205">
        <f t="shared" si="0"/>
        <v>0</v>
      </c>
      <c r="C30" s="426"/>
      <c r="D30" s="426"/>
      <c r="E30" s="426"/>
      <c r="F30" s="426"/>
      <c r="G30" s="207"/>
    </row>
    <row r="31" spans="1:7" ht="20.100000000000001" customHeight="1">
      <c r="A31" s="135" t="s">
        <v>16</v>
      </c>
      <c r="B31" s="205">
        <f t="shared" si="0"/>
        <v>0</v>
      </c>
      <c r="C31" s="206"/>
      <c r="D31" s="206"/>
      <c r="E31" s="207"/>
      <c r="F31" s="207"/>
      <c r="G31" s="207"/>
    </row>
    <row r="32" spans="1:7" ht="20.100000000000001" customHeight="1" thickBot="1">
      <c r="A32" s="134" t="s">
        <v>17</v>
      </c>
      <c r="B32" s="205">
        <f t="shared" si="0"/>
        <v>0</v>
      </c>
      <c r="C32" s="203"/>
      <c r="D32" s="203"/>
      <c r="E32" s="208"/>
      <c r="F32" s="208"/>
      <c r="G32" s="208"/>
    </row>
    <row r="33" spans="1:7" ht="20.100000000000001" customHeight="1" thickTop="1" thickBot="1">
      <c r="A33" s="133" t="s">
        <v>118</v>
      </c>
      <c r="B33" s="204">
        <f t="shared" ref="B33:G33" si="1">SUM(B20:B32)</f>
        <v>0</v>
      </c>
      <c r="C33" s="131">
        <f t="shared" si="1"/>
        <v>0</v>
      </c>
      <c r="D33" s="131">
        <f t="shared" si="1"/>
        <v>0</v>
      </c>
      <c r="E33" s="131">
        <f t="shared" si="1"/>
        <v>0</v>
      </c>
      <c r="F33" s="131">
        <f t="shared" si="1"/>
        <v>0</v>
      </c>
      <c r="G33" s="131">
        <f t="shared" si="1"/>
        <v>0</v>
      </c>
    </row>
    <row r="34" spans="1:7" ht="6" customHeight="1" thickBot="1">
      <c r="A34" s="136"/>
      <c r="B34" s="209"/>
      <c r="C34" s="209"/>
      <c r="D34" s="10"/>
      <c r="E34" s="10"/>
    </row>
    <row r="35" spans="1:7" ht="20.100000000000001" customHeight="1" thickBot="1">
      <c r="A35" s="137" t="s">
        <v>236</v>
      </c>
      <c r="B35" s="592">
        <f>B16-B33</f>
        <v>0</v>
      </c>
      <c r="C35" s="209"/>
      <c r="D35" s="10"/>
      <c r="E35" s="10"/>
    </row>
    <row r="36" spans="1:7" ht="6.75" customHeight="1">
      <c r="A36" s="10"/>
      <c r="B36" s="10"/>
      <c r="C36" s="10"/>
      <c r="D36" s="10"/>
      <c r="E36" s="10"/>
    </row>
    <row r="37" spans="1:7" ht="12.6" customHeight="1">
      <c r="A37" s="10" t="s">
        <v>882</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zoomScaleNormal="100" zoomScaleSheetLayoutView="100" workbookViewId="0"/>
  </sheetViews>
  <sheetFormatPr defaultColWidth="9" defaultRowHeight="13.2"/>
  <cols>
    <col min="1" max="1" width="3.88671875" style="9" customWidth="1"/>
    <col min="2" max="2" width="18.88671875" style="9" customWidth="1"/>
    <col min="3" max="6" width="15.88671875" style="9" customWidth="1"/>
    <col min="7" max="7" width="11.109375" style="9" customWidth="1"/>
    <col min="8" max="16384" width="9" style="9"/>
  </cols>
  <sheetData>
    <row r="1" spans="1:7" ht="21">
      <c r="A1" s="285"/>
      <c r="B1" s="10"/>
      <c r="C1" s="10"/>
      <c r="D1" s="10"/>
      <c r="E1" s="10"/>
      <c r="F1" s="11" t="s">
        <v>710</v>
      </c>
      <c r="G1" s="10"/>
    </row>
    <row r="2" spans="1:7" ht="24" customHeight="1">
      <c r="A2" s="936"/>
      <c r="B2" s="936"/>
      <c r="C2" s="936"/>
      <c r="D2" s="936"/>
      <c r="E2" s="936"/>
      <c r="F2" s="936"/>
      <c r="G2" s="10"/>
    </row>
    <row r="3" spans="1:7" ht="9.75" customHeight="1">
      <c r="A3" s="225"/>
      <c r="B3" s="225"/>
      <c r="C3" s="225"/>
      <c r="D3" s="225"/>
      <c r="E3" s="225"/>
      <c r="F3" s="225"/>
      <c r="G3" s="10"/>
    </row>
    <row r="4" spans="1:7" ht="16.5" customHeight="1">
      <c r="A4" s="225"/>
      <c r="B4" s="805" t="str">
        <f>'収益・費用明細書-修正・補正(様式15)'!C2</f>
        <v>事業名称：</v>
      </c>
      <c r="C4" s="805"/>
      <c r="D4" s="805"/>
      <c r="E4" s="805"/>
      <c r="F4" s="805"/>
      <c r="G4" s="10"/>
    </row>
    <row r="5" spans="1:7">
      <c r="A5" s="10"/>
      <c r="B5" s="10"/>
      <c r="C5" s="10"/>
      <c r="D5" s="10"/>
      <c r="E5" s="10"/>
      <c r="F5" s="11" t="s">
        <v>197</v>
      </c>
      <c r="G5" s="10"/>
    </row>
    <row r="6" spans="1:7" ht="20.100000000000001" customHeight="1">
      <c r="A6" s="35"/>
      <c r="B6" s="36" t="s">
        <v>198</v>
      </c>
      <c r="C6" s="64"/>
      <c r="D6" s="36" t="s">
        <v>128</v>
      </c>
      <c r="E6" s="36" t="s">
        <v>52</v>
      </c>
      <c r="F6" s="36" t="s">
        <v>73</v>
      </c>
      <c r="G6" s="10"/>
    </row>
    <row r="7" spans="1:7" ht="20.100000000000001" customHeight="1">
      <c r="A7" s="16"/>
      <c r="B7" s="38" t="s">
        <v>97</v>
      </c>
      <c r="C7" s="39"/>
      <c r="D7" s="39"/>
      <c r="E7" s="39"/>
      <c r="F7" s="40"/>
      <c r="G7" s="10"/>
    </row>
    <row r="8" spans="1:7" ht="20.100000000000001"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00000000000001"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00000000000001"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00000000000001"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00000000000001"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00000000000001"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00000000000001"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00000000000001"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00000000000001" customHeight="1">
      <c r="A16" s="42"/>
      <c r="B16" s="43" t="s">
        <v>96</v>
      </c>
      <c r="C16" s="65">
        <f>SUM(C8:C15)</f>
        <v>0</v>
      </c>
      <c r="D16" s="65">
        <f>SUM(D8:D15)</f>
        <v>0</v>
      </c>
      <c r="E16" s="65">
        <f>SUM(E8:E15)</f>
        <v>0</v>
      </c>
      <c r="F16" s="19"/>
      <c r="G16" s="10"/>
    </row>
    <row r="17" spans="1:7" ht="20.100000000000001" customHeight="1">
      <c r="A17" s="16"/>
      <c r="B17" s="38" t="s">
        <v>98</v>
      </c>
      <c r="C17" s="66"/>
      <c r="D17" s="66"/>
      <c r="E17" s="66"/>
      <c r="F17" s="40"/>
      <c r="G17" s="10"/>
    </row>
    <row r="18" spans="1:7" ht="20.100000000000001" customHeight="1">
      <c r="A18" s="27">
        <v>1</v>
      </c>
      <c r="B18" s="41" t="s">
        <v>199</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00000000000001" customHeight="1">
      <c r="A19" s="27">
        <v>2</v>
      </c>
      <c r="B19" s="41" t="s">
        <v>200</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00000000000001" customHeight="1">
      <c r="A20" s="27">
        <v>3</v>
      </c>
      <c r="B20" s="41" t="s">
        <v>201</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00000000000001" customHeight="1">
      <c r="A21" s="27">
        <v>4</v>
      </c>
      <c r="B21" s="41" t="s">
        <v>202</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00000000000001" customHeight="1">
      <c r="A22" s="27">
        <v>5</v>
      </c>
      <c r="B22" s="41" t="s">
        <v>203</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00000000000001" customHeight="1">
      <c r="A23" s="27">
        <v>6</v>
      </c>
      <c r="B23" s="41" t="s">
        <v>204</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00000000000001" customHeight="1">
      <c r="A24" s="27">
        <v>7</v>
      </c>
      <c r="B24" s="41" t="s">
        <v>205</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00000000000001" customHeight="1">
      <c r="A25" s="87">
        <v>8</v>
      </c>
      <c r="B25" s="41" t="s">
        <v>206</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00000000000001" customHeight="1">
      <c r="A26" s="87">
        <v>9</v>
      </c>
      <c r="B26" s="41" t="s">
        <v>207</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00000000000001"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00000000000001" customHeight="1">
      <c r="A28" s="87">
        <v>11</v>
      </c>
      <c r="B28" s="41" t="s">
        <v>208</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00000000000001" customHeight="1">
      <c r="A29" s="87">
        <v>12</v>
      </c>
      <c r="B29" s="41" t="s">
        <v>209</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00000000000001" customHeight="1">
      <c r="A30" s="87">
        <v>13</v>
      </c>
      <c r="B30" s="41" t="s">
        <v>210</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00000000000001" customHeight="1">
      <c r="A31" s="87">
        <v>14</v>
      </c>
      <c r="B31" s="41" t="s">
        <v>211</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2">
        <f>ROUNDDOWN(IFERROR(C31/C32, ""),4)</f>
        <v>0</v>
      </c>
      <c r="G31" s="10"/>
    </row>
    <row r="32" spans="1:7" ht="20.100000000000001" customHeight="1">
      <c r="A32" s="22"/>
      <c r="B32" s="41" t="s">
        <v>100</v>
      </c>
      <c r="C32" s="46">
        <f>SUM(C18:C31)</f>
        <v>0</v>
      </c>
      <c r="D32" s="46">
        <f>SUM(D18:D31)</f>
        <v>0</v>
      </c>
      <c r="E32" s="46">
        <f>SUM(E18:E31)</f>
        <v>0</v>
      </c>
      <c r="F32" s="23"/>
      <c r="G32" s="10"/>
    </row>
    <row r="33" spans="1:7" ht="20.100000000000001" customHeight="1">
      <c r="A33" s="22"/>
      <c r="B33" s="41" t="s">
        <v>212</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zoomScaleNormal="100" zoomScaleSheetLayoutView="100" workbookViewId="0">
      <selection activeCell="I1" sqref="I1:J1"/>
    </sheetView>
  </sheetViews>
  <sheetFormatPr defaultColWidth="9" defaultRowHeight="13.2"/>
  <cols>
    <col min="1" max="1" width="1.88671875" style="9" customWidth="1"/>
    <col min="2" max="2" width="3.88671875" style="9" customWidth="1"/>
    <col min="3" max="3" width="1.88671875" style="9" customWidth="1"/>
    <col min="4" max="4" width="14.88671875" style="9" customWidth="1"/>
    <col min="5" max="5" width="11.88671875" style="9" customWidth="1"/>
    <col min="6" max="6" width="20.88671875" style="9" customWidth="1"/>
    <col min="7" max="9" width="14.88671875" style="9" customWidth="1"/>
    <col min="10" max="10" width="4.109375" style="9" customWidth="1"/>
    <col min="11" max="16384" width="9" style="9"/>
  </cols>
  <sheetData>
    <row r="1" spans="1:10" ht="21">
      <c r="A1" s="285"/>
      <c r="B1" s="10"/>
      <c r="C1" s="10"/>
      <c r="D1" s="10"/>
      <c r="E1" s="10"/>
      <c r="F1" s="10"/>
      <c r="G1" s="10"/>
      <c r="H1" s="10"/>
      <c r="I1" s="803" t="s">
        <v>748</v>
      </c>
      <c r="J1" s="803"/>
    </row>
    <row r="2" spans="1:10">
      <c r="A2" s="10"/>
      <c r="B2" s="10"/>
      <c r="C2" s="926" t="s">
        <v>1116</v>
      </c>
      <c r="D2" s="805"/>
      <c r="E2" s="805"/>
      <c r="F2" s="805"/>
      <c r="G2" s="805"/>
      <c r="H2" s="805"/>
      <c r="I2" s="805"/>
      <c r="J2" s="11"/>
    </row>
    <row r="3" spans="1:10">
      <c r="A3" s="10"/>
      <c r="B3" s="10"/>
      <c r="C3" s="10"/>
      <c r="D3" s="10"/>
      <c r="E3" s="565" t="s">
        <v>790</v>
      </c>
      <c r="F3" s="10"/>
      <c r="G3" s="10"/>
      <c r="H3" s="10"/>
      <c r="I3" s="11"/>
      <c r="J3" s="11"/>
    </row>
    <row r="4" spans="1:10">
      <c r="A4" s="804" t="s">
        <v>101</v>
      </c>
      <c r="B4" s="804"/>
      <c r="C4" s="804"/>
      <c r="D4" s="804"/>
      <c r="E4" s="937"/>
      <c r="F4" s="938"/>
      <c r="G4" s="10"/>
      <c r="H4" s="10"/>
      <c r="I4" s="927" t="s">
        <v>21</v>
      </c>
      <c r="J4" s="927"/>
    </row>
    <row r="5" spans="1:10" ht="30" customHeight="1">
      <c r="A5" s="800" t="s">
        <v>23</v>
      </c>
      <c r="B5" s="801"/>
      <c r="C5" s="801"/>
      <c r="D5" s="802"/>
      <c r="E5" s="58" t="s">
        <v>29</v>
      </c>
      <c r="F5" s="58" t="s">
        <v>31</v>
      </c>
      <c r="G5" s="67"/>
      <c r="H5" s="17" t="s">
        <v>147</v>
      </c>
      <c r="I5" s="58" t="s">
        <v>54</v>
      </c>
      <c r="J5" s="58" t="s">
        <v>25</v>
      </c>
    </row>
    <row r="6" spans="1:10" ht="30" customHeight="1">
      <c r="A6" s="18" t="s">
        <v>26</v>
      </c>
      <c r="B6" s="26"/>
      <c r="C6" s="31" t="s">
        <v>195</v>
      </c>
      <c r="D6" s="23" t="str">
        <f>IF(B6="","括弧内に様式14の項目番号を入れてください",VLOOKUP(B6,'収支予算書(様式2)'!$A$8:$B$15,2,FALSE))</f>
        <v>括弧内に様式14の項目番号を入れてください</v>
      </c>
      <c r="E6" s="467"/>
      <c r="F6" s="561"/>
      <c r="G6" s="33">
        <v>0</v>
      </c>
      <c r="H6" s="33">
        <v>0</v>
      </c>
      <c r="I6" s="33">
        <f>G6-H6</f>
        <v>0</v>
      </c>
      <c r="J6" s="23"/>
    </row>
    <row r="7" spans="1:10" ht="30" customHeight="1">
      <c r="A7" s="18" t="s">
        <v>26</v>
      </c>
      <c r="B7" s="26"/>
      <c r="C7" s="31" t="s">
        <v>195</v>
      </c>
      <c r="D7" s="23" t="str">
        <f>IF(B7="","括弧内に様式14の項目番号を入れてください",VLOOKUP(B7,'収支予算書(様式2)'!$A$8:$B$15,2,FALSE))</f>
        <v>括弧内に様式14の項目番号を入れてください</v>
      </c>
      <c r="E7" s="467"/>
      <c r="F7" s="561"/>
      <c r="G7" s="33">
        <v>0</v>
      </c>
      <c r="H7" s="33">
        <v>0</v>
      </c>
      <c r="I7" s="33">
        <f>G7-H7</f>
        <v>0</v>
      </c>
      <c r="J7" s="23"/>
    </row>
    <row r="8" spans="1:10" ht="30" customHeight="1">
      <c r="A8" s="18" t="s">
        <v>26</v>
      </c>
      <c r="B8" s="26"/>
      <c r="C8" s="31" t="s">
        <v>195</v>
      </c>
      <c r="D8" s="23" t="str">
        <f>IF(B8="","括弧内に様式14の項目番号を入れてください",VLOOKUP(B8,'収支予算書(様式2)'!$A$8:$B$15,2,FALSE))</f>
        <v>括弧内に様式14の項目番号を入れてください</v>
      </c>
      <c r="E8" s="467"/>
      <c r="F8" s="561"/>
      <c r="G8" s="33">
        <v>0</v>
      </c>
      <c r="H8" s="33">
        <v>0</v>
      </c>
      <c r="I8" s="33">
        <f>G8-H8</f>
        <v>0</v>
      </c>
      <c r="J8" s="23"/>
    </row>
    <row r="9" spans="1:10" ht="30" customHeight="1">
      <c r="A9" s="18" t="s">
        <v>26</v>
      </c>
      <c r="B9" s="26"/>
      <c r="C9" s="31" t="s">
        <v>195</v>
      </c>
      <c r="D9" s="23" t="str">
        <f>IF(B9="","括弧内に様式14の項目番号を入れてください",VLOOKUP(B9,'収支予算書(様式2)'!$A$8:$B$15,2,FALSE))</f>
        <v>括弧内に様式14の項目番号を入れてください</v>
      </c>
      <c r="E9" s="467"/>
      <c r="F9" s="561"/>
      <c r="G9" s="33">
        <v>0</v>
      </c>
      <c r="H9" s="33">
        <v>0</v>
      </c>
      <c r="I9" s="33">
        <f>G9-H9</f>
        <v>0</v>
      </c>
      <c r="J9" s="23"/>
    </row>
    <row r="10" spans="1:10" ht="30" customHeight="1">
      <c r="A10" s="800" t="s">
        <v>27</v>
      </c>
      <c r="B10" s="801"/>
      <c r="C10" s="801"/>
      <c r="D10" s="801"/>
      <c r="E10" s="801"/>
      <c r="F10" s="802"/>
      <c r="G10" s="33">
        <f>SUM(G6:G9)</f>
        <v>0</v>
      </c>
      <c r="H10" s="33">
        <f>SUM(H6:H9)</f>
        <v>0</v>
      </c>
      <c r="I10" s="33">
        <f>SUM(I6:I9)</f>
        <v>0</v>
      </c>
      <c r="J10" s="23"/>
    </row>
    <row r="11" spans="1:10" ht="13.5" customHeight="1">
      <c r="A11" s="10"/>
      <c r="B11" s="10"/>
      <c r="C11" s="10"/>
      <c r="D11" s="10"/>
      <c r="E11" s="10"/>
      <c r="F11" s="10"/>
      <c r="G11" s="10"/>
      <c r="H11" s="10"/>
      <c r="I11" s="10"/>
      <c r="J11" s="10"/>
    </row>
    <row r="12" spans="1:10" ht="17.100000000000001" customHeight="1">
      <c r="A12" s="10"/>
      <c r="B12" s="10"/>
      <c r="C12" s="10"/>
      <c r="D12" s="10"/>
      <c r="E12" s="10"/>
      <c r="F12" s="10"/>
      <c r="G12" s="10"/>
      <c r="H12" s="10"/>
      <c r="I12" s="803"/>
      <c r="J12" s="803"/>
    </row>
    <row r="13" spans="1:10" ht="17.100000000000001" customHeight="1">
      <c r="A13" s="804" t="s">
        <v>102</v>
      </c>
      <c r="B13" s="804"/>
      <c r="C13" s="804"/>
      <c r="D13" s="804"/>
      <c r="E13" s="937"/>
      <c r="F13" s="938"/>
      <c r="G13" s="10"/>
      <c r="H13" s="10"/>
      <c r="I13" s="927" t="s">
        <v>21</v>
      </c>
      <c r="J13" s="927"/>
    </row>
    <row r="14" spans="1:10" ht="30" customHeight="1">
      <c r="A14" s="800" t="s">
        <v>23</v>
      </c>
      <c r="B14" s="801"/>
      <c r="C14" s="801"/>
      <c r="D14" s="802"/>
      <c r="E14" s="58" t="s">
        <v>29</v>
      </c>
      <c r="F14" s="58" t="s">
        <v>31</v>
      </c>
      <c r="G14" s="67"/>
      <c r="H14" s="17" t="s">
        <v>147</v>
      </c>
      <c r="I14" s="58" t="s">
        <v>51</v>
      </c>
      <c r="J14" s="58" t="s">
        <v>25</v>
      </c>
    </row>
    <row r="15" spans="1:10" ht="30" customHeight="1">
      <c r="A15" s="47" t="s">
        <v>26</v>
      </c>
      <c r="B15" s="14"/>
      <c r="C15" s="10" t="s">
        <v>195</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1" t="str">
        <f>D15</f>
        <v>括弧内に様式2の項目番号を入れてください</v>
      </c>
      <c r="E16" s="23"/>
      <c r="F16" s="23"/>
      <c r="G16" s="33">
        <v>0</v>
      </c>
      <c r="H16" s="33">
        <v>0</v>
      </c>
      <c r="I16" s="33">
        <f>G16-H16</f>
        <v>0</v>
      </c>
      <c r="J16" s="23"/>
    </row>
    <row r="17" spans="1:10" ht="30" customHeight="1">
      <c r="A17" s="21"/>
      <c r="B17" s="10"/>
      <c r="C17" s="10"/>
      <c r="D17" s="551" t="str">
        <f>D15</f>
        <v>括弧内に様式2の項目番号を入れてください</v>
      </c>
      <c r="E17" s="23"/>
      <c r="F17" s="19"/>
      <c r="G17" s="33">
        <v>0</v>
      </c>
      <c r="H17" s="44">
        <v>0</v>
      </c>
      <c r="I17" s="33">
        <f>G17-H17</f>
        <v>0</v>
      </c>
      <c r="J17" s="23"/>
    </row>
    <row r="18" spans="1:10" ht="30" customHeight="1">
      <c r="A18" s="22"/>
      <c r="B18" s="31"/>
      <c r="C18" s="31"/>
      <c r="D18" s="552"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195</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1" t="str">
        <f>D19</f>
        <v>括弧内に様式2の項目番号を入れてください</v>
      </c>
      <c r="E20" s="23"/>
      <c r="F20" s="23"/>
      <c r="G20" s="33"/>
      <c r="H20" s="33">
        <v>0</v>
      </c>
      <c r="I20" s="33">
        <f>G20-H20</f>
        <v>0</v>
      </c>
      <c r="J20" s="23"/>
    </row>
    <row r="21" spans="1:10" ht="30" customHeight="1">
      <c r="A21" s="21"/>
      <c r="B21" s="10"/>
      <c r="C21" s="10"/>
      <c r="D21" s="551" t="str">
        <f>D19</f>
        <v>括弧内に様式2の項目番号を入れてください</v>
      </c>
      <c r="E21" s="23"/>
      <c r="F21" s="23"/>
      <c r="G21" s="33"/>
      <c r="H21" s="33">
        <v>0</v>
      </c>
      <c r="I21" s="33">
        <f>G21-H21</f>
        <v>0</v>
      </c>
      <c r="J21" s="23"/>
    </row>
    <row r="22" spans="1:10" ht="30" customHeight="1">
      <c r="A22" s="22"/>
      <c r="B22" s="31"/>
      <c r="C22" s="31"/>
      <c r="D22" s="552"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195</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1" t="str">
        <f>D23</f>
        <v>括弧内に様式2の項目番号を入れてください</v>
      </c>
      <c r="E24" s="23"/>
      <c r="F24" s="23"/>
      <c r="G24" s="33"/>
      <c r="H24" s="33">
        <v>0</v>
      </c>
      <c r="I24" s="33">
        <f>G24-H24</f>
        <v>0</v>
      </c>
      <c r="J24" s="23"/>
    </row>
    <row r="25" spans="1:10" ht="30" customHeight="1">
      <c r="A25" s="21"/>
      <c r="B25" s="10"/>
      <c r="C25" s="10"/>
      <c r="D25" s="551" t="str">
        <f>D23</f>
        <v>括弧内に様式2の項目番号を入れてください</v>
      </c>
      <c r="E25" s="23"/>
      <c r="F25" s="23"/>
      <c r="G25" s="33"/>
      <c r="H25" s="33">
        <v>0</v>
      </c>
      <c r="I25" s="33">
        <f>G25-H25</f>
        <v>0</v>
      </c>
      <c r="J25" s="23"/>
    </row>
    <row r="26" spans="1:10" ht="30" customHeight="1">
      <c r="A26" s="22"/>
      <c r="B26" s="31"/>
      <c r="C26" s="31"/>
      <c r="D26" s="552"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195</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1" t="str">
        <f>D27</f>
        <v>括弧内に様式2の項目番号を入れてください</v>
      </c>
      <c r="E28" s="23"/>
      <c r="F28" s="23"/>
      <c r="G28" s="33"/>
      <c r="H28" s="33">
        <v>0</v>
      </c>
      <c r="I28" s="33">
        <f>G28-H28</f>
        <v>0</v>
      </c>
      <c r="J28" s="23"/>
    </row>
    <row r="29" spans="1:10" ht="30" customHeight="1">
      <c r="A29" s="21"/>
      <c r="B29" s="10"/>
      <c r="C29" s="10"/>
      <c r="D29" s="551" t="str">
        <f>D27</f>
        <v>括弧内に様式2の項目番号を入れてください</v>
      </c>
      <c r="E29" s="23"/>
      <c r="F29" s="23"/>
      <c r="G29" s="33"/>
      <c r="H29" s="33">
        <v>0</v>
      </c>
      <c r="I29" s="33">
        <f>G29-H29</f>
        <v>0</v>
      </c>
      <c r="J29" s="23"/>
    </row>
    <row r="30" spans="1:10" ht="30" customHeight="1">
      <c r="A30" s="22"/>
      <c r="B30" s="31"/>
      <c r="C30" s="31"/>
      <c r="D30" s="552"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195</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1" t="str">
        <f>D31</f>
        <v>括弧内に様式2の項目番号を入れてください</v>
      </c>
      <c r="E32" s="23"/>
      <c r="F32" s="23"/>
      <c r="G32" s="33"/>
      <c r="H32" s="33">
        <v>0</v>
      </c>
      <c r="I32" s="33">
        <f>G32-H32</f>
        <v>0</v>
      </c>
      <c r="J32" s="23"/>
    </row>
    <row r="33" spans="1:10" ht="30" customHeight="1">
      <c r="A33" s="21"/>
      <c r="B33" s="10"/>
      <c r="C33" s="10"/>
      <c r="D33" s="551" t="str">
        <f>D31</f>
        <v>括弧内に様式2の項目番号を入れてください</v>
      </c>
      <c r="E33" s="23"/>
      <c r="F33" s="23"/>
      <c r="G33" s="33"/>
      <c r="H33" s="33">
        <v>0</v>
      </c>
      <c r="I33" s="33">
        <f>G33-H33</f>
        <v>0</v>
      </c>
      <c r="J33" s="23"/>
    </row>
    <row r="34" spans="1:10" ht="30" customHeight="1">
      <c r="A34" s="22"/>
      <c r="B34" s="31"/>
      <c r="C34" s="31"/>
      <c r="D34" s="552"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195</v>
      </c>
      <c r="D35" s="19" t="str">
        <f>IF(B35="","括弧内に様式2の項目番号を入れてください",VLOOKUP(B35,'収支予算書(様式2)'!$A$18:$B$31,2,FALSE))</f>
        <v>予備費</v>
      </c>
      <c r="E35" s="23"/>
      <c r="F35" s="462">
        <f>ROUNDDOWN(IFERROR(G35/G37, ""),4)</f>
        <v>0</v>
      </c>
      <c r="G35" s="33">
        <v>0</v>
      </c>
      <c r="H35" s="23">
        <v>0</v>
      </c>
      <c r="I35" s="469">
        <f>G35-H35</f>
        <v>0</v>
      </c>
      <c r="J35" s="468"/>
    </row>
    <row r="36" spans="1:10" ht="30" customHeight="1">
      <c r="A36" s="22"/>
      <c r="B36" s="31"/>
      <c r="C36" s="31"/>
      <c r="D36" s="552" t="str">
        <f>D35</f>
        <v>予備費</v>
      </c>
      <c r="E36" s="31"/>
      <c r="F36" s="23" t="s">
        <v>34</v>
      </c>
      <c r="G36" s="33">
        <f>SUM(G35:G35)</f>
        <v>0</v>
      </c>
      <c r="H36" s="33">
        <f>SUM(H35:H35)</f>
        <v>0</v>
      </c>
      <c r="I36" s="469">
        <f>SUM(I35:I35)</f>
        <v>0</v>
      </c>
      <c r="J36" s="468"/>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A10:F10"/>
    <mergeCell ref="C2:I2"/>
    <mergeCell ref="I1:J1"/>
    <mergeCell ref="A4:D4"/>
    <mergeCell ref="E4:F4"/>
    <mergeCell ref="I4:J4"/>
    <mergeCell ref="A5:D5"/>
    <mergeCell ref="I12:J12"/>
    <mergeCell ref="A13:D13"/>
    <mergeCell ref="E13:F13"/>
    <mergeCell ref="I13:J13"/>
    <mergeCell ref="A14:D14"/>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7"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749</v>
      </c>
    </row>
    <row r="2" spans="1:2" ht="20.85" customHeight="1">
      <c r="A2" s="939" t="s">
        <v>840</v>
      </c>
      <c r="B2" s="939"/>
    </row>
    <row r="3" spans="1:2" ht="20.25" customHeight="1">
      <c r="A3" s="805" t="s">
        <v>898</v>
      </c>
      <c r="B3" s="805"/>
    </row>
    <row r="4" spans="1:2" ht="11.1" customHeight="1" thickBot="1">
      <c r="A4" s="586"/>
      <c r="B4" s="586"/>
    </row>
    <row r="5" spans="1:2" ht="28.35" customHeight="1" thickBot="1">
      <c r="A5" s="587" t="s">
        <v>841</v>
      </c>
      <c r="B5" s="588"/>
    </row>
    <row r="6" spans="1:2" ht="28.35" customHeight="1" thickBot="1">
      <c r="A6" s="587" t="s">
        <v>842</v>
      </c>
      <c r="B6" s="613" t="s">
        <v>956</v>
      </c>
    </row>
    <row r="7" spans="1:2" ht="321" customHeight="1" thickBot="1">
      <c r="A7" s="587" t="s">
        <v>843</v>
      </c>
      <c r="B7"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1" sqref="B1"/>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787</v>
      </c>
    </row>
    <row r="2" spans="1:2" ht="20.85" customHeight="1">
      <c r="A2" s="939" t="s">
        <v>845</v>
      </c>
      <c r="B2" s="939"/>
    </row>
    <row r="3" spans="1:2" ht="20.25" customHeight="1">
      <c r="A3" s="805" t="s">
        <v>898</v>
      </c>
      <c r="B3" s="805"/>
    </row>
    <row r="4" spans="1:2" ht="11.1" customHeight="1" thickBot="1">
      <c r="A4" s="586"/>
      <c r="B4" s="586"/>
    </row>
    <row r="5" spans="1:2" ht="28.35" customHeight="1" thickBot="1">
      <c r="A5" s="587" t="s">
        <v>846</v>
      </c>
      <c r="B5" s="588" t="s">
        <v>847</v>
      </c>
    </row>
    <row r="6" spans="1:2" ht="28.35" customHeight="1" thickBot="1">
      <c r="A6" s="587" t="s">
        <v>848</v>
      </c>
      <c r="B6" s="588" t="s">
        <v>849</v>
      </c>
    </row>
    <row r="7" spans="1:2" ht="321" customHeight="1" thickBot="1">
      <c r="A7" s="587" t="s">
        <v>850</v>
      </c>
      <c r="B7"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851</v>
      </c>
    </row>
    <row r="2" spans="1:2" ht="20.85" customHeight="1">
      <c r="A2" s="939" t="s">
        <v>852</v>
      </c>
      <c r="B2" s="939"/>
    </row>
    <row r="3" spans="1:2" ht="20.25" customHeight="1">
      <c r="A3" s="805" t="s">
        <v>898</v>
      </c>
      <c r="B3" s="805"/>
    </row>
    <row r="4" spans="1:2" ht="11.1" customHeight="1" thickBot="1">
      <c r="A4" s="586"/>
      <c r="B4" s="586"/>
    </row>
    <row r="5" spans="1:2" ht="28.35" customHeight="1" thickBot="1">
      <c r="A5" s="587" t="s">
        <v>853</v>
      </c>
      <c r="B5" s="588" t="s">
        <v>854</v>
      </c>
    </row>
    <row r="6" spans="1:2" ht="28.35" customHeight="1" thickBot="1">
      <c r="A6" s="587" t="s">
        <v>855</v>
      </c>
      <c r="B6" s="588"/>
    </row>
    <row r="7" spans="1:2" ht="28.35" customHeight="1" thickBot="1">
      <c r="A7" s="587" t="s">
        <v>856</v>
      </c>
      <c r="B7" s="588" t="s">
        <v>849</v>
      </c>
    </row>
    <row r="8" spans="1:2" ht="321" customHeight="1" thickBot="1">
      <c r="A8" s="587" t="s">
        <v>857</v>
      </c>
      <c r="B8"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858</v>
      </c>
    </row>
    <row r="2" spans="1:2" ht="20.85" customHeight="1">
      <c r="A2" s="939" t="s">
        <v>859</v>
      </c>
      <c r="B2" s="939"/>
    </row>
    <row r="3" spans="1:2" ht="20.25" customHeight="1">
      <c r="A3" s="805" t="s">
        <v>898</v>
      </c>
      <c r="B3" s="805"/>
    </row>
    <row r="4" spans="1:2" ht="11.1" customHeight="1" thickBot="1">
      <c r="A4" s="586"/>
      <c r="B4" s="586"/>
    </row>
    <row r="5" spans="1:2" ht="28.35" customHeight="1" thickBot="1">
      <c r="A5" s="587" t="s">
        <v>860</v>
      </c>
      <c r="B5" s="588" t="s">
        <v>861</v>
      </c>
    </row>
    <row r="6" spans="1:2" ht="28.35" customHeight="1" thickBot="1">
      <c r="A6" s="587" t="s">
        <v>862</v>
      </c>
      <c r="B6" s="588"/>
    </row>
    <row r="7" spans="1:2" ht="28.35" customHeight="1" thickBot="1">
      <c r="A7" s="587" t="s">
        <v>856</v>
      </c>
      <c r="B7" s="588" t="s">
        <v>849</v>
      </c>
    </row>
    <row r="8" spans="1:2" ht="321" customHeight="1" thickBot="1">
      <c r="A8" s="589" t="s">
        <v>863</v>
      </c>
      <c r="B8"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864</v>
      </c>
    </row>
    <row r="2" spans="1:2" ht="20.85" customHeight="1">
      <c r="A2" s="939" t="s">
        <v>865</v>
      </c>
      <c r="B2" s="939"/>
    </row>
    <row r="3" spans="1:2" ht="20.25" customHeight="1">
      <c r="A3" s="805" t="s">
        <v>898</v>
      </c>
      <c r="B3" s="805"/>
    </row>
    <row r="4" spans="1:2" ht="11.1" customHeight="1" thickBot="1">
      <c r="A4" s="586"/>
      <c r="B4" s="586"/>
    </row>
    <row r="5" spans="1:2" ht="28.35" customHeight="1" thickBot="1">
      <c r="A5" s="587" t="s">
        <v>860</v>
      </c>
      <c r="B5" s="588" t="s">
        <v>861</v>
      </c>
    </row>
    <row r="6" spans="1:2" ht="28.35" customHeight="1" thickBot="1">
      <c r="A6" s="587" t="s">
        <v>866</v>
      </c>
      <c r="B6" s="588"/>
    </row>
    <row r="7" spans="1:2" ht="28.35" customHeight="1" thickBot="1">
      <c r="A7" s="587" t="s">
        <v>856</v>
      </c>
      <c r="B7" s="588" t="s">
        <v>849</v>
      </c>
    </row>
    <row r="8" spans="1:2" ht="321" customHeight="1" thickBot="1">
      <c r="A8" s="589" t="s">
        <v>867</v>
      </c>
      <c r="B8"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868</v>
      </c>
    </row>
    <row r="2" spans="1:2" ht="20.85" customHeight="1">
      <c r="A2" s="939" t="s">
        <v>869</v>
      </c>
      <c r="B2" s="939"/>
    </row>
    <row r="3" spans="1:2" ht="20.25" customHeight="1">
      <c r="A3" s="805" t="s">
        <v>898</v>
      </c>
      <c r="B3" s="805"/>
    </row>
    <row r="4" spans="1:2" ht="11.1" customHeight="1" thickBot="1">
      <c r="A4" s="586"/>
      <c r="B4" s="586"/>
    </row>
    <row r="5" spans="1:2" ht="28.35" customHeight="1" thickBot="1">
      <c r="A5" s="587" t="s">
        <v>860</v>
      </c>
      <c r="B5" s="588" t="s">
        <v>861</v>
      </c>
    </row>
    <row r="6" spans="1:2" ht="28.35" customHeight="1" thickBot="1">
      <c r="A6" s="587" t="s">
        <v>866</v>
      </c>
      <c r="B6" s="588"/>
    </row>
    <row r="7" spans="1:2" ht="28.35" customHeight="1" thickBot="1">
      <c r="A7" s="587" t="s">
        <v>856</v>
      </c>
      <c r="B7" s="588" t="s">
        <v>849</v>
      </c>
    </row>
    <row r="8" spans="1:2" ht="321" customHeight="1" thickBot="1">
      <c r="A8" s="589" t="s">
        <v>870</v>
      </c>
      <c r="B8"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88671875" defaultRowHeight="20.85" customHeight="1"/>
  <cols>
    <col min="1" max="1" width="22.109375" style="584" customWidth="1"/>
    <col min="2" max="2" width="55.109375" style="585" customWidth="1"/>
    <col min="3" max="16384" width="9.88671875" style="585"/>
  </cols>
  <sheetData>
    <row r="1" spans="1:2" ht="20.85" customHeight="1">
      <c r="B1" s="584" t="s">
        <v>871</v>
      </c>
    </row>
    <row r="2" spans="1:2" ht="20.85" customHeight="1">
      <c r="A2" s="939" t="s">
        <v>872</v>
      </c>
      <c r="B2" s="939"/>
    </row>
    <row r="3" spans="1:2" ht="20.25" customHeight="1">
      <c r="A3" s="805" t="s">
        <v>898</v>
      </c>
      <c r="B3" s="805"/>
    </row>
    <row r="4" spans="1:2" ht="11.1" customHeight="1" thickBot="1">
      <c r="A4" s="586"/>
      <c r="B4" s="586"/>
    </row>
    <row r="5" spans="1:2" ht="28.35" customHeight="1" thickBot="1">
      <c r="A5" s="587" t="s">
        <v>860</v>
      </c>
      <c r="B5" s="588" t="s">
        <v>861</v>
      </c>
    </row>
    <row r="6" spans="1:2" ht="28.35" customHeight="1" thickBot="1">
      <c r="A6" s="587" t="s">
        <v>866</v>
      </c>
      <c r="B6" s="588"/>
    </row>
    <row r="7" spans="1:2" ht="28.35" customHeight="1" thickBot="1">
      <c r="A7" s="587" t="s">
        <v>856</v>
      </c>
      <c r="B7" s="588" t="s">
        <v>849</v>
      </c>
    </row>
    <row r="8" spans="1:2" ht="321" customHeight="1" thickBot="1">
      <c r="A8" s="589" t="s">
        <v>873</v>
      </c>
      <c r="B8" s="588" t="s">
        <v>844</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topLeftCell="A26" zoomScaleNormal="100" zoomScaleSheetLayoutView="100" workbookViewId="0">
      <selection activeCell="A47" sqref="A47:A48"/>
    </sheetView>
  </sheetViews>
  <sheetFormatPr defaultColWidth="8.88671875" defaultRowHeight="13.2"/>
  <cols>
    <col min="1" max="4" width="20.88671875" style="101" customWidth="1"/>
    <col min="5" max="6" width="8.88671875" style="101"/>
    <col min="7" max="7" width="35.88671875" style="101" customWidth="1"/>
    <col min="8" max="16384" width="8.88671875" style="101"/>
  </cols>
  <sheetData>
    <row r="1" spans="1:7" ht="21">
      <c r="A1" s="287"/>
      <c r="D1" s="590" t="s">
        <v>456</v>
      </c>
    </row>
    <row r="2" spans="1:7" s="103" customFormat="1" ht="20.100000000000001" customHeight="1">
      <c r="A2" s="84"/>
      <c r="D2" s="556" t="s">
        <v>1135</v>
      </c>
    </row>
    <row r="3" spans="1:7" ht="20.100000000000001" customHeight="1" thickBot="1">
      <c r="A3" s="946" t="s">
        <v>392</v>
      </c>
      <c r="B3" s="946"/>
      <c r="C3" s="946"/>
      <c r="D3" s="946"/>
    </row>
    <row r="4" spans="1:7" ht="15" customHeight="1" thickTop="1">
      <c r="A4" s="82"/>
      <c r="B4" s="91"/>
      <c r="C4" s="91"/>
      <c r="D4" s="91"/>
      <c r="G4" s="101" t="s">
        <v>391</v>
      </c>
    </row>
    <row r="5" spans="1:7" ht="15" customHeight="1">
      <c r="A5" s="443" t="s">
        <v>1136</v>
      </c>
      <c r="B5" s="428"/>
      <c r="C5" s="91"/>
      <c r="D5" s="91"/>
      <c r="G5" s="379" t="s">
        <v>390</v>
      </c>
    </row>
    <row r="6" spans="1:7" ht="15" customHeight="1">
      <c r="A6" s="82"/>
      <c r="B6" s="91" t="s">
        <v>1137</v>
      </c>
      <c r="C6" s="91"/>
      <c r="D6" s="91"/>
      <c r="G6" s="380" t="s">
        <v>381</v>
      </c>
    </row>
    <row r="7" spans="1:7" ht="15" customHeight="1">
      <c r="A7" s="82"/>
      <c r="B7" s="91"/>
      <c r="C7" s="91"/>
      <c r="D7" s="91"/>
      <c r="G7" s="381" t="s">
        <v>389</v>
      </c>
    </row>
    <row r="8" spans="1:7" ht="15" customHeight="1">
      <c r="A8" s="947" t="s">
        <v>1111</v>
      </c>
      <c r="B8" s="948"/>
      <c r="C8" s="948"/>
      <c r="D8" s="948"/>
      <c r="G8" s="380" t="s">
        <v>388</v>
      </c>
    </row>
    <row r="9" spans="1:7" ht="15" customHeight="1">
      <c r="A9" s="948"/>
      <c r="B9" s="948"/>
      <c r="C9" s="948"/>
      <c r="D9" s="948"/>
      <c r="G9" s="380" t="s">
        <v>387</v>
      </c>
    </row>
    <row r="10" spans="1:7" ht="15" customHeight="1">
      <c r="A10" s="948"/>
      <c r="B10" s="948"/>
      <c r="C10" s="948"/>
      <c r="D10" s="948"/>
      <c r="G10" s="380" t="s">
        <v>386</v>
      </c>
    </row>
    <row r="11" spans="1:7" ht="15" customHeight="1">
      <c r="A11" s="948"/>
      <c r="B11" s="948"/>
      <c r="C11" s="948"/>
      <c r="D11" s="948"/>
    </row>
    <row r="12" spans="1:7" ht="15" customHeight="1">
      <c r="A12" s="948"/>
      <c r="B12" s="948"/>
      <c r="C12" s="948"/>
      <c r="D12" s="948"/>
    </row>
    <row r="13" spans="1:7" ht="15" customHeight="1">
      <c r="A13" s="948"/>
      <c r="B13" s="948"/>
      <c r="C13" s="948"/>
      <c r="D13" s="948"/>
    </row>
    <row r="14" spans="1:7">
      <c r="A14" s="257"/>
      <c r="B14" s="239"/>
      <c r="C14" s="239"/>
      <c r="D14" s="239"/>
    </row>
    <row r="15" spans="1:7" ht="15" customHeight="1" thickBot="1">
      <c r="A15" s="83" t="s">
        <v>385</v>
      </c>
      <c r="B15" s="239"/>
      <c r="C15" s="239"/>
      <c r="D15" s="239"/>
    </row>
    <row r="16" spans="1:7" s="103" customFormat="1" ht="13.5" customHeight="1">
      <c r="A16" s="256" t="s">
        <v>384</v>
      </c>
      <c r="B16" s="255" t="s">
        <v>383</v>
      </c>
      <c r="C16" s="254" t="s">
        <v>382</v>
      </c>
      <c r="D16" s="949" t="s">
        <v>327</v>
      </c>
    </row>
    <row r="17" spans="1:4" s="103" customFormat="1" ht="60.75" customHeight="1" thickBot="1">
      <c r="A17" s="253"/>
      <c r="B17" s="252" t="s">
        <v>381</v>
      </c>
      <c r="C17" s="251" t="s">
        <v>380</v>
      </c>
      <c r="D17" s="950"/>
    </row>
    <row r="18" spans="1:4" s="103" customFormat="1" ht="18.75" customHeight="1">
      <c r="A18" s="250" t="s">
        <v>379</v>
      </c>
      <c r="C18" s="249"/>
    </row>
    <row r="19" spans="1:4" ht="15" customHeight="1" thickBot="1">
      <c r="A19" s="83"/>
      <c r="B19" s="83"/>
      <c r="C19" s="83"/>
      <c r="D19" s="83"/>
    </row>
    <row r="20" spans="1:4" ht="19.5" customHeight="1">
      <c r="A20" s="248" t="s">
        <v>57</v>
      </c>
      <c r="B20" s="940"/>
      <c r="C20" s="941"/>
      <c r="D20" s="942"/>
    </row>
    <row r="21" spans="1:4" ht="19.5" customHeight="1">
      <c r="A21" s="246" t="s">
        <v>597</v>
      </c>
      <c r="B21" s="102" t="s">
        <v>378</v>
      </c>
      <c r="C21" s="102" t="s">
        <v>129</v>
      </c>
      <c r="D21" s="247" t="s">
        <v>377</v>
      </c>
    </row>
    <row r="22" spans="1:4" ht="19.5" customHeight="1">
      <c r="A22" s="246" t="s">
        <v>130</v>
      </c>
      <c r="B22" s="943" t="s">
        <v>1138</v>
      </c>
      <c r="C22" s="944"/>
      <c r="D22" s="945"/>
    </row>
    <row r="23" spans="1:4" ht="19.5" customHeight="1">
      <c r="A23" s="246" t="s">
        <v>108</v>
      </c>
      <c r="B23" s="943" t="s">
        <v>376</v>
      </c>
      <c r="C23" s="944"/>
      <c r="D23" s="945"/>
    </row>
    <row r="24" spans="1:4" ht="15" customHeight="1">
      <c r="A24" s="953" t="s">
        <v>375</v>
      </c>
      <c r="B24" s="245"/>
      <c r="C24" s="244"/>
      <c r="D24" s="243"/>
    </row>
    <row r="25" spans="1:4" ht="15" customHeight="1">
      <c r="A25" s="954"/>
      <c r="B25" s="240" t="s">
        <v>794</v>
      </c>
      <c r="C25" s="91"/>
      <c r="D25" s="242"/>
    </row>
    <row r="26" spans="1:4" ht="15" customHeight="1">
      <c r="A26" s="954"/>
      <c r="B26" s="240" t="s">
        <v>795</v>
      </c>
      <c r="C26" s="239"/>
      <c r="D26" s="238"/>
    </row>
    <row r="27" spans="1:4" ht="15" customHeight="1">
      <c r="A27" s="954"/>
      <c r="B27" s="240" t="s">
        <v>796</v>
      </c>
      <c r="C27" s="239"/>
      <c r="D27" s="238"/>
    </row>
    <row r="28" spans="1:4" ht="15" customHeight="1">
      <c r="A28" s="954"/>
      <c r="B28" s="240"/>
      <c r="C28" s="239"/>
      <c r="D28" s="238"/>
    </row>
    <row r="29" spans="1:4" ht="15" customHeight="1">
      <c r="A29" s="954"/>
      <c r="B29" s="241"/>
      <c r="C29" s="239"/>
      <c r="D29" s="238"/>
    </row>
    <row r="30" spans="1:4" ht="15" customHeight="1">
      <c r="A30" s="954"/>
      <c r="B30" s="240" t="s">
        <v>797</v>
      </c>
      <c r="C30" s="239"/>
      <c r="D30" s="238"/>
    </row>
    <row r="31" spans="1:4" ht="15" customHeight="1" thickBot="1">
      <c r="A31" s="955"/>
      <c r="B31" s="237"/>
      <c r="C31" s="236"/>
      <c r="D31" s="235"/>
    </row>
    <row r="32" spans="1:4" ht="15" customHeight="1">
      <c r="A32" s="956" t="s">
        <v>798</v>
      </c>
      <c r="B32" s="956"/>
      <c r="C32" s="91"/>
      <c r="D32" s="234"/>
    </row>
    <row r="33" spans="1:4" ht="15" customHeight="1" thickBot="1">
      <c r="A33" s="82"/>
      <c r="B33" s="91"/>
      <c r="C33" s="91"/>
      <c r="D33" s="91"/>
    </row>
    <row r="34" spans="1:4" ht="15" customHeight="1" thickTop="1">
      <c r="A34" s="957" t="s">
        <v>131</v>
      </c>
      <c r="B34" s="233"/>
      <c r="C34" s="233"/>
      <c r="D34" s="232"/>
    </row>
    <row r="35" spans="1:4" ht="15" customHeight="1" thickBot="1">
      <c r="A35" s="958"/>
      <c r="B35" s="231" t="s">
        <v>374</v>
      </c>
      <c r="C35" s="91"/>
      <c r="D35" s="230"/>
    </row>
    <row r="36" spans="1:4" ht="15" customHeight="1">
      <c r="A36" s="382"/>
      <c r="B36" s="91"/>
      <c r="D36" s="230"/>
    </row>
    <row r="37" spans="1:4" ht="15" customHeight="1">
      <c r="A37" s="960" t="s">
        <v>1139</v>
      </c>
      <c r="B37" s="961"/>
      <c r="C37" s="961"/>
      <c r="D37" s="230"/>
    </row>
    <row r="38" spans="1:4" ht="15" customHeight="1">
      <c r="A38" s="382"/>
      <c r="B38" s="91"/>
      <c r="C38" s="91"/>
      <c r="D38" s="230"/>
    </row>
    <row r="39" spans="1:4" ht="15" customHeight="1" thickBot="1">
      <c r="A39" s="229"/>
      <c r="B39" s="951" t="s">
        <v>1140</v>
      </c>
      <c r="C39" s="951"/>
      <c r="D39" s="952"/>
    </row>
    <row r="40" spans="1:4" ht="15" customHeight="1" thickTop="1">
      <c r="A40" s="91"/>
      <c r="B40" s="91"/>
      <c r="C40" s="91"/>
      <c r="D40" s="91"/>
    </row>
    <row r="41" spans="1:4" ht="15" customHeight="1">
      <c r="A41" s="228" t="s">
        <v>373</v>
      </c>
      <c r="B41" s="228"/>
      <c r="C41" s="228"/>
      <c r="D41" s="228"/>
    </row>
    <row r="42" spans="1:4" ht="15" customHeight="1">
      <c r="A42" s="959" t="s">
        <v>889</v>
      </c>
      <c r="B42" s="959"/>
      <c r="C42" s="959"/>
      <c r="D42" s="959"/>
    </row>
    <row r="43" spans="1:4" ht="15" customHeight="1">
      <c r="A43" s="959"/>
      <c r="B43" s="959"/>
      <c r="C43" s="959"/>
      <c r="D43" s="959"/>
    </row>
    <row r="44" spans="1:4" ht="15" customHeight="1">
      <c r="A44" s="228" t="s">
        <v>890</v>
      </c>
      <c r="B44" s="228"/>
      <c r="C44" s="228"/>
      <c r="D44" s="228"/>
    </row>
    <row r="45" spans="1:4" ht="15" customHeight="1">
      <c r="A45" s="228"/>
      <c r="B45" s="228"/>
      <c r="C45" s="228"/>
      <c r="D45" s="228"/>
    </row>
    <row r="46" spans="1:4" ht="15" customHeight="1">
      <c r="A46" s="228" t="s">
        <v>372</v>
      </c>
      <c r="B46" s="228"/>
      <c r="C46" s="228"/>
      <c r="D46" s="228"/>
    </row>
    <row r="47" spans="1:4">
      <c r="A47" s="228" t="s">
        <v>1143</v>
      </c>
      <c r="B47" s="228"/>
      <c r="C47" s="228"/>
      <c r="D47" s="228"/>
    </row>
    <row r="48" spans="1:4">
      <c r="A48" s="228" t="s">
        <v>1141</v>
      </c>
      <c r="B48" s="228"/>
      <c r="C48" s="228"/>
      <c r="D48" s="228"/>
    </row>
    <row r="49" spans="1:4">
      <c r="A49" s="228"/>
      <c r="B49" s="228"/>
      <c r="C49" s="228"/>
      <c r="D49" s="228"/>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5"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zoomScaleNormal="100" zoomScaleSheetLayoutView="100" workbookViewId="0"/>
  </sheetViews>
  <sheetFormatPr defaultColWidth="8.88671875" defaultRowHeight="13.2"/>
  <cols>
    <col min="1" max="4" width="20.88671875" style="103" customWidth="1"/>
    <col min="5" max="6" width="8.88671875" style="103"/>
    <col min="7" max="7" width="35.88671875" style="103" customWidth="1"/>
    <col min="8" max="16384" width="8.88671875" style="103"/>
  </cols>
  <sheetData>
    <row r="1" spans="1:7" ht="21">
      <c r="A1" s="286"/>
      <c r="D1" s="556" t="s">
        <v>875</v>
      </c>
    </row>
    <row r="2" spans="1:7" ht="20.100000000000001" customHeight="1">
      <c r="A2" s="84"/>
      <c r="D2" s="556" t="s">
        <v>1135</v>
      </c>
    </row>
    <row r="3" spans="1:7" s="101" customFormat="1" ht="20.100000000000001" customHeight="1" thickBot="1">
      <c r="A3" s="946" t="s">
        <v>401</v>
      </c>
      <c r="B3" s="946"/>
      <c r="C3" s="946"/>
      <c r="D3" s="946"/>
    </row>
    <row r="4" spans="1:7" s="101" customFormat="1" ht="15" customHeight="1" thickTop="1">
      <c r="A4" s="82"/>
      <c r="B4" s="91"/>
      <c r="C4" s="91"/>
      <c r="D4" s="91"/>
      <c r="G4" s="101" t="s">
        <v>391</v>
      </c>
    </row>
    <row r="5" spans="1:7" ht="15" customHeight="1">
      <c r="A5" s="443" t="s">
        <v>1136</v>
      </c>
      <c r="B5" s="428"/>
      <c r="C5" s="91"/>
      <c r="D5" s="91"/>
      <c r="G5" s="103" t="s">
        <v>390</v>
      </c>
    </row>
    <row r="6" spans="1:7" ht="15" customHeight="1">
      <c r="A6" s="82"/>
      <c r="B6" s="91" t="s">
        <v>1137</v>
      </c>
      <c r="C6" s="91"/>
      <c r="D6" s="91"/>
      <c r="G6" s="380" t="s">
        <v>381</v>
      </c>
    </row>
    <row r="7" spans="1:7" s="101" customFormat="1" ht="15" customHeight="1">
      <c r="A7" s="82"/>
      <c r="B7" s="91"/>
      <c r="C7" s="91"/>
      <c r="D7" s="91"/>
      <c r="G7" s="381" t="s">
        <v>389</v>
      </c>
    </row>
    <row r="8" spans="1:7" ht="15" customHeight="1">
      <c r="A8" s="965" t="s">
        <v>400</v>
      </c>
      <c r="B8" s="965"/>
      <c r="C8" s="965"/>
      <c r="D8" s="965"/>
      <c r="G8" s="380" t="s">
        <v>388</v>
      </c>
    </row>
    <row r="9" spans="1:7" ht="15" customHeight="1">
      <c r="A9" s="965" t="s">
        <v>399</v>
      </c>
      <c r="B9" s="965"/>
      <c r="C9" s="965"/>
      <c r="D9" s="965"/>
      <c r="G9" s="380" t="s">
        <v>387</v>
      </c>
    </row>
    <row r="10" spans="1:7" ht="15" customHeight="1">
      <c r="A10" s="85"/>
      <c r="B10" s="85"/>
      <c r="C10" s="85"/>
      <c r="D10" s="85"/>
      <c r="G10" s="380" t="s">
        <v>386</v>
      </c>
    </row>
    <row r="11" spans="1:7" ht="15" customHeight="1">
      <c r="A11" s="85"/>
    </row>
    <row r="12" spans="1:7" ht="13.8" thickBot="1">
      <c r="A12" s="83" t="s">
        <v>398</v>
      </c>
      <c r="B12" s="239"/>
      <c r="C12" s="239"/>
      <c r="D12" s="239"/>
    </row>
    <row r="13" spans="1:7">
      <c r="A13" s="256" t="s">
        <v>384</v>
      </c>
      <c r="B13" s="255" t="s">
        <v>383</v>
      </c>
      <c r="C13" s="254" t="s">
        <v>382</v>
      </c>
      <c r="D13" s="949" t="s">
        <v>327</v>
      </c>
    </row>
    <row r="14" spans="1:7" ht="62.25" customHeight="1" thickBot="1">
      <c r="A14" s="253"/>
      <c r="B14" s="252" t="s">
        <v>381</v>
      </c>
      <c r="C14" s="251" t="s">
        <v>397</v>
      </c>
      <c r="D14" s="950"/>
    </row>
    <row r="15" spans="1:7" ht="21" customHeight="1">
      <c r="A15" s="250" t="s">
        <v>396</v>
      </c>
      <c r="C15" s="249"/>
    </row>
    <row r="16" spans="1:7" ht="21" customHeight="1">
      <c r="A16" s="83"/>
      <c r="B16" s="83"/>
      <c r="C16" s="83"/>
      <c r="D16" s="268"/>
    </row>
    <row r="17" spans="1:4" ht="18.75" customHeight="1" thickBot="1">
      <c r="A17" s="966"/>
      <c r="B17" s="966"/>
      <c r="C17" s="966"/>
      <c r="D17" s="966"/>
    </row>
    <row r="18" spans="1:4" ht="22.5" customHeight="1">
      <c r="A18" s="267" t="s">
        <v>57</v>
      </c>
      <c r="B18" s="967"/>
      <c r="C18" s="968"/>
      <c r="D18" s="969"/>
    </row>
    <row r="19" spans="1:4" ht="22.5" customHeight="1">
      <c r="A19" s="246" t="s">
        <v>597</v>
      </c>
      <c r="B19" s="104" t="s">
        <v>395</v>
      </c>
      <c r="C19" s="104" t="s">
        <v>129</v>
      </c>
      <c r="D19" s="266" t="s">
        <v>377</v>
      </c>
    </row>
    <row r="20" spans="1:4" ht="22.5" customHeight="1">
      <c r="A20" s="265" t="s">
        <v>130</v>
      </c>
      <c r="B20" s="962" t="s">
        <v>1142</v>
      </c>
      <c r="C20" s="963"/>
      <c r="D20" s="964"/>
    </row>
    <row r="21" spans="1:4" ht="22.5" customHeight="1" thickBot="1">
      <c r="A21" s="264" t="s">
        <v>132</v>
      </c>
      <c r="B21" s="263" t="s">
        <v>377</v>
      </c>
      <c r="C21" s="262" t="s">
        <v>133</v>
      </c>
      <c r="D21" s="261" t="s">
        <v>377</v>
      </c>
    </row>
    <row r="22" spans="1:4">
      <c r="B22" s="260"/>
      <c r="C22" s="260"/>
    </row>
    <row r="23" spans="1:4">
      <c r="A23" s="258" t="s">
        <v>394</v>
      </c>
    </row>
    <row r="24" spans="1:4">
      <c r="A24" s="259" t="s">
        <v>711</v>
      </c>
    </row>
    <row r="25" spans="1:4">
      <c r="A25" s="258" t="s">
        <v>719</v>
      </c>
    </row>
    <row r="26" spans="1:4">
      <c r="A26" s="258" t="s">
        <v>727</v>
      </c>
    </row>
    <row r="27" spans="1:4">
      <c r="A27" s="258" t="s">
        <v>734</v>
      </c>
    </row>
    <row r="28" spans="1:4">
      <c r="A28" s="258" t="s">
        <v>1112</v>
      </c>
    </row>
    <row r="29" spans="1:4">
      <c r="A29" s="258" t="s">
        <v>775</v>
      </c>
    </row>
    <row r="30" spans="1:4">
      <c r="A30" s="383"/>
    </row>
    <row r="31" spans="1:4">
      <c r="A31" s="258" t="s">
        <v>393</v>
      </c>
    </row>
    <row r="32" spans="1:4">
      <c r="A32" s="228" t="s">
        <v>1143</v>
      </c>
    </row>
    <row r="33" spans="1:1">
      <c r="A33" s="228" t="s">
        <v>1141</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2"/>
  <cols>
    <col min="1" max="1" width="5.88671875" style="109" customWidth="1"/>
    <col min="2" max="2" width="3.109375" style="109" customWidth="1"/>
    <col min="3" max="3" width="5.88671875" style="109" customWidth="1"/>
    <col min="4" max="4" width="16" style="109" customWidth="1"/>
    <col min="5" max="5" width="9" style="109"/>
    <col min="6" max="7" width="16.88671875" style="109" customWidth="1"/>
    <col min="8" max="8" width="5.88671875" style="109" customWidth="1"/>
    <col min="9" max="9" width="5.44140625" style="109" customWidth="1"/>
    <col min="10" max="11" width="5.88671875" style="109" customWidth="1"/>
    <col min="12" max="12" width="2.44140625" style="109" customWidth="1"/>
    <col min="13" max="16384" width="9" style="109"/>
  </cols>
  <sheetData>
    <row r="1" spans="1:14" s="74" customFormat="1">
      <c r="A1" s="983" t="s">
        <v>874</v>
      </c>
      <c r="B1" s="984"/>
      <c r="C1" s="984"/>
      <c r="D1" s="984"/>
      <c r="E1" s="984"/>
      <c r="F1" s="984"/>
      <c r="G1" s="984"/>
      <c r="H1" s="984"/>
      <c r="I1" s="984"/>
      <c r="J1" s="984"/>
      <c r="K1" s="984"/>
      <c r="L1" s="984"/>
    </row>
    <row r="2" spans="1:14" ht="26.25" customHeight="1" thickBot="1">
      <c r="A2" s="995" t="s">
        <v>404</v>
      </c>
      <c r="B2" s="995"/>
      <c r="C2" s="995"/>
      <c r="D2" s="995"/>
      <c r="E2" s="995"/>
      <c r="F2" s="995"/>
      <c r="G2" s="995"/>
      <c r="H2" s="985" t="s">
        <v>958</v>
      </c>
      <c r="I2" s="986"/>
      <c r="J2" s="987" t="s">
        <v>959</v>
      </c>
      <c r="K2" s="988"/>
      <c r="L2" s="110"/>
    </row>
    <row r="3" spans="1:14" ht="23.25" customHeight="1" thickTop="1">
      <c r="A3" s="993" t="s">
        <v>306</v>
      </c>
      <c r="B3" s="993"/>
      <c r="C3" s="993"/>
      <c r="D3" s="993"/>
      <c r="E3" s="993"/>
      <c r="F3" s="993"/>
      <c r="H3" s="989"/>
      <c r="I3" s="990"/>
      <c r="J3" s="973"/>
      <c r="K3" s="974"/>
      <c r="L3" s="111"/>
    </row>
    <row r="4" spans="1:14" ht="24" customHeight="1">
      <c r="A4" s="994" t="s">
        <v>960</v>
      </c>
      <c r="B4" s="994"/>
      <c r="C4" s="994"/>
      <c r="D4" s="994"/>
      <c r="E4" s="994"/>
      <c r="F4" s="994"/>
      <c r="H4" s="991"/>
      <c r="I4" s="992"/>
      <c r="J4" s="975"/>
      <c r="K4" s="976"/>
      <c r="L4" s="111"/>
    </row>
    <row r="5" spans="1:14" ht="24" customHeight="1">
      <c r="A5" s="994" t="s">
        <v>957</v>
      </c>
      <c r="B5" s="994"/>
      <c r="C5" s="994"/>
      <c r="D5" s="994"/>
      <c r="E5" s="994"/>
      <c r="F5" s="994"/>
      <c r="H5" s="119"/>
      <c r="I5" s="119"/>
      <c r="J5" s="119"/>
      <c r="K5" s="108"/>
      <c r="L5" s="108"/>
      <c r="M5" s="108"/>
    </row>
    <row r="6" spans="1:14" ht="7.5" customHeight="1">
      <c r="A6" s="108"/>
      <c r="B6" s="108"/>
      <c r="C6" s="108"/>
      <c r="D6" s="108"/>
      <c r="E6" s="108"/>
      <c r="F6" s="108"/>
      <c r="G6" s="108"/>
      <c r="H6" s="108"/>
      <c r="I6" s="108"/>
      <c r="J6" s="108"/>
      <c r="K6" s="108"/>
      <c r="L6" s="108"/>
    </row>
    <row r="7" spans="1:14">
      <c r="A7" s="108" t="s">
        <v>403</v>
      </c>
      <c r="B7" s="108"/>
      <c r="C7" s="108"/>
      <c r="D7" s="108"/>
      <c r="E7" s="108"/>
      <c r="F7" s="108"/>
      <c r="G7" s="108"/>
      <c r="H7" s="108"/>
      <c r="I7" s="108"/>
      <c r="J7" s="108"/>
      <c r="K7" s="108"/>
      <c r="L7" s="108"/>
    </row>
    <row r="8" spans="1:14" ht="6.75" customHeight="1">
      <c r="A8" s="108"/>
      <c r="B8" s="108"/>
      <c r="C8" s="108"/>
      <c r="D8" s="108"/>
      <c r="E8" s="108"/>
      <c r="F8" s="108"/>
      <c r="G8" s="108"/>
      <c r="H8" s="108"/>
      <c r="I8" s="108"/>
      <c r="J8" s="108"/>
      <c r="K8" s="108"/>
      <c r="L8" s="108"/>
    </row>
    <row r="9" spans="1:14" ht="23.25" customHeight="1">
      <c r="A9" s="996" t="s">
        <v>223</v>
      </c>
      <c r="B9" s="987"/>
      <c r="C9" s="988"/>
      <c r="D9" s="114" t="s">
        <v>224</v>
      </c>
      <c r="E9" s="114" t="s">
        <v>167</v>
      </c>
      <c r="F9" s="114" t="s">
        <v>237</v>
      </c>
      <c r="G9" s="113" t="s">
        <v>225</v>
      </c>
      <c r="H9" s="996" t="s">
        <v>226</v>
      </c>
      <c r="I9" s="987"/>
      <c r="J9" s="988"/>
      <c r="K9" s="997" t="s">
        <v>227</v>
      </c>
      <c r="L9" s="988"/>
      <c r="N9" s="108"/>
    </row>
    <row r="10" spans="1:14" ht="27.75" customHeight="1">
      <c r="A10" s="115"/>
      <c r="B10" s="116" t="s">
        <v>228</v>
      </c>
      <c r="C10" s="117"/>
      <c r="D10" s="117"/>
      <c r="E10" s="118"/>
      <c r="F10" s="117"/>
      <c r="G10" s="112" t="s">
        <v>229</v>
      </c>
      <c r="H10" s="115"/>
      <c r="I10" s="977"/>
      <c r="J10" s="978"/>
      <c r="K10" s="979"/>
      <c r="L10" s="978"/>
    </row>
    <row r="11" spans="1:14" ht="27.75" customHeight="1">
      <c r="A11" s="115"/>
      <c r="B11" s="116" t="s">
        <v>228</v>
      </c>
      <c r="C11" s="117"/>
      <c r="D11" s="117"/>
      <c r="E11" s="118"/>
      <c r="F11" s="117"/>
      <c r="G11" s="112" t="s">
        <v>229</v>
      </c>
      <c r="H11" s="115"/>
      <c r="I11" s="977"/>
      <c r="J11" s="978"/>
      <c r="K11" s="979"/>
      <c r="L11" s="978"/>
    </row>
    <row r="12" spans="1:14" ht="27.75" customHeight="1">
      <c r="A12" s="115"/>
      <c r="B12" s="116" t="s">
        <v>228</v>
      </c>
      <c r="C12" s="117"/>
      <c r="D12" s="117"/>
      <c r="E12" s="118"/>
      <c r="F12" s="117"/>
      <c r="G12" s="112" t="s">
        <v>229</v>
      </c>
      <c r="H12" s="115"/>
      <c r="I12" s="977"/>
      <c r="J12" s="978"/>
      <c r="K12" s="979"/>
      <c r="L12" s="978"/>
    </row>
    <row r="13" spans="1:14" ht="27.75" customHeight="1">
      <c r="A13" s="115"/>
      <c r="B13" s="116" t="s">
        <v>228</v>
      </c>
      <c r="C13" s="117"/>
      <c r="D13" s="117"/>
      <c r="E13" s="118"/>
      <c r="F13" s="117"/>
      <c r="G13" s="112" t="s">
        <v>229</v>
      </c>
      <c r="H13" s="115"/>
      <c r="I13" s="977"/>
      <c r="J13" s="978"/>
      <c r="K13" s="979"/>
      <c r="L13" s="978"/>
    </row>
    <row r="14" spans="1:14" ht="27.75" customHeight="1">
      <c r="A14" s="115"/>
      <c r="B14" s="116" t="s">
        <v>228</v>
      </c>
      <c r="C14" s="117"/>
      <c r="D14" s="117"/>
      <c r="E14" s="118"/>
      <c r="F14" s="117"/>
      <c r="G14" s="112" t="s">
        <v>229</v>
      </c>
      <c r="H14" s="115"/>
      <c r="I14" s="977"/>
      <c r="J14" s="978"/>
      <c r="K14" s="979"/>
      <c r="L14" s="978"/>
    </row>
    <row r="15" spans="1:14" ht="27.75" customHeight="1">
      <c r="A15" s="115"/>
      <c r="B15" s="116" t="s">
        <v>228</v>
      </c>
      <c r="C15" s="117"/>
      <c r="D15" s="117"/>
      <c r="E15" s="118"/>
      <c r="F15" s="117"/>
      <c r="G15" s="112" t="s">
        <v>229</v>
      </c>
      <c r="H15" s="115"/>
      <c r="I15" s="977"/>
      <c r="J15" s="978"/>
      <c r="K15" s="979"/>
      <c r="L15" s="978"/>
    </row>
    <row r="16" spans="1:14" ht="27.75" customHeight="1">
      <c r="A16" s="115"/>
      <c r="B16" s="116" t="s">
        <v>228</v>
      </c>
      <c r="C16" s="117"/>
      <c r="D16" s="117"/>
      <c r="E16" s="118"/>
      <c r="F16" s="117"/>
      <c r="G16" s="112" t="s">
        <v>229</v>
      </c>
      <c r="H16" s="115"/>
      <c r="I16" s="977"/>
      <c r="J16" s="978"/>
      <c r="K16" s="979"/>
      <c r="L16" s="978"/>
    </row>
    <row r="17" spans="1:12" ht="27.75" customHeight="1">
      <c r="A17" s="115"/>
      <c r="B17" s="116" t="s">
        <v>228</v>
      </c>
      <c r="C17" s="117"/>
      <c r="D17" s="117"/>
      <c r="E17" s="118"/>
      <c r="F17" s="117"/>
      <c r="G17" s="112" t="s">
        <v>229</v>
      </c>
      <c r="H17" s="115"/>
      <c r="I17" s="977"/>
      <c r="J17" s="978"/>
      <c r="K17" s="979"/>
      <c r="L17" s="978"/>
    </row>
    <row r="18" spans="1:12" ht="27.75" customHeight="1">
      <c r="A18" s="115"/>
      <c r="B18" s="116" t="s">
        <v>228</v>
      </c>
      <c r="C18" s="117"/>
      <c r="D18" s="117"/>
      <c r="E18" s="118"/>
      <c r="F18" s="117"/>
      <c r="G18" s="112" t="s">
        <v>229</v>
      </c>
      <c r="H18" s="115"/>
      <c r="I18" s="977"/>
      <c r="J18" s="978"/>
      <c r="K18" s="979"/>
      <c r="L18" s="978"/>
    </row>
    <row r="19" spans="1:12" ht="27.75" customHeight="1">
      <c r="A19" s="115"/>
      <c r="B19" s="116" t="s">
        <v>228</v>
      </c>
      <c r="C19" s="117"/>
      <c r="D19" s="117"/>
      <c r="E19" s="118"/>
      <c r="F19" s="117"/>
      <c r="G19" s="112" t="s">
        <v>229</v>
      </c>
      <c r="H19" s="115"/>
      <c r="I19" s="977"/>
      <c r="J19" s="978"/>
      <c r="K19" s="979"/>
      <c r="L19" s="978"/>
    </row>
    <row r="20" spans="1:12" ht="27.75" customHeight="1">
      <c r="A20" s="115"/>
      <c r="B20" s="116" t="s">
        <v>228</v>
      </c>
      <c r="C20" s="117"/>
      <c r="D20" s="117"/>
      <c r="E20" s="118"/>
      <c r="F20" s="117"/>
      <c r="G20" s="112" t="s">
        <v>229</v>
      </c>
      <c r="H20" s="115"/>
      <c r="I20" s="977"/>
      <c r="J20" s="978"/>
      <c r="K20" s="979"/>
      <c r="L20" s="978"/>
    </row>
    <row r="21" spans="1:12" ht="27.75" customHeight="1">
      <c r="A21" s="115"/>
      <c r="B21" s="116" t="s">
        <v>228</v>
      </c>
      <c r="C21" s="117"/>
      <c r="D21" s="117"/>
      <c r="E21" s="118"/>
      <c r="F21" s="117"/>
      <c r="G21" s="112" t="s">
        <v>229</v>
      </c>
      <c r="H21" s="115"/>
      <c r="I21" s="977"/>
      <c r="J21" s="978"/>
      <c r="K21" s="979"/>
      <c r="L21" s="978"/>
    </row>
    <row r="22" spans="1:12" ht="27.75" customHeight="1">
      <c r="A22" s="115"/>
      <c r="B22" s="116" t="s">
        <v>228</v>
      </c>
      <c r="C22" s="117"/>
      <c r="D22" s="117"/>
      <c r="E22" s="118"/>
      <c r="F22" s="117"/>
      <c r="G22" s="112" t="s">
        <v>229</v>
      </c>
      <c r="H22" s="115"/>
      <c r="I22" s="977"/>
      <c r="J22" s="978"/>
      <c r="K22" s="979"/>
      <c r="L22" s="978"/>
    </row>
    <row r="23" spans="1:12" ht="27.75" customHeight="1">
      <c r="A23" s="115"/>
      <c r="B23" s="116" t="s">
        <v>228</v>
      </c>
      <c r="C23" s="117"/>
      <c r="D23" s="117"/>
      <c r="E23" s="118"/>
      <c r="F23" s="117"/>
      <c r="G23" s="112" t="s">
        <v>229</v>
      </c>
      <c r="H23" s="115"/>
      <c r="I23" s="977"/>
      <c r="J23" s="978"/>
      <c r="K23" s="979"/>
      <c r="L23" s="978"/>
    </row>
    <row r="24" spans="1:12" ht="27.75" customHeight="1">
      <c r="A24" s="115"/>
      <c r="B24" s="116" t="s">
        <v>228</v>
      </c>
      <c r="C24" s="117"/>
      <c r="D24" s="117"/>
      <c r="E24" s="118"/>
      <c r="F24" s="117"/>
      <c r="G24" s="112" t="s">
        <v>229</v>
      </c>
      <c r="H24" s="115"/>
      <c r="I24" s="977"/>
      <c r="J24" s="978"/>
      <c r="K24" s="979"/>
      <c r="L24" s="978"/>
    </row>
    <row r="25" spans="1:12" ht="27.75" customHeight="1">
      <c r="A25" s="115"/>
      <c r="B25" s="116" t="s">
        <v>228</v>
      </c>
      <c r="C25" s="117"/>
      <c r="D25" s="117"/>
      <c r="E25" s="118"/>
      <c r="F25" s="117"/>
      <c r="G25" s="112" t="s">
        <v>229</v>
      </c>
      <c r="H25" s="115"/>
      <c r="I25" s="977"/>
      <c r="J25" s="978"/>
      <c r="K25" s="979"/>
      <c r="L25" s="978"/>
    </row>
    <row r="26" spans="1:12" ht="27.75" customHeight="1">
      <c r="A26" s="115"/>
      <c r="B26" s="116" t="s">
        <v>228</v>
      </c>
      <c r="C26" s="117"/>
      <c r="D26" s="117"/>
      <c r="E26" s="118"/>
      <c r="F26" s="117"/>
      <c r="G26" s="112" t="s">
        <v>229</v>
      </c>
      <c r="H26" s="115"/>
      <c r="I26" s="977"/>
      <c r="J26" s="978"/>
      <c r="K26" s="979"/>
      <c r="L26" s="978"/>
    </row>
    <row r="27" spans="1:12" ht="27.75" customHeight="1">
      <c r="A27" s="115"/>
      <c r="B27" s="116" t="s">
        <v>228</v>
      </c>
      <c r="C27" s="117"/>
      <c r="D27" s="117"/>
      <c r="E27" s="118"/>
      <c r="F27" s="117"/>
      <c r="G27" s="112" t="s">
        <v>229</v>
      </c>
      <c r="H27" s="115"/>
      <c r="I27" s="977"/>
      <c r="J27" s="978"/>
      <c r="K27" s="979"/>
      <c r="L27" s="978"/>
    </row>
    <row r="28" spans="1:12" ht="27.75" customHeight="1">
      <c r="A28" s="115"/>
      <c r="B28" s="116" t="s">
        <v>228</v>
      </c>
      <c r="C28" s="117"/>
      <c r="D28" s="117"/>
      <c r="E28" s="118"/>
      <c r="F28" s="117"/>
      <c r="G28" s="112" t="s">
        <v>229</v>
      </c>
      <c r="H28" s="115"/>
      <c r="I28" s="977"/>
      <c r="J28" s="978"/>
      <c r="K28" s="979"/>
      <c r="L28" s="978"/>
    </row>
    <row r="29" spans="1:12" ht="27.75" customHeight="1">
      <c r="A29" s="115"/>
      <c r="B29" s="116" t="s">
        <v>228</v>
      </c>
      <c r="C29" s="117"/>
      <c r="D29" s="117"/>
      <c r="E29" s="118"/>
      <c r="F29" s="117"/>
      <c r="G29" s="112" t="s">
        <v>229</v>
      </c>
      <c r="H29" s="115"/>
      <c r="I29" s="977"/>
      <c r="J29" s="978"/>
      <c r="K29" s="979"/>
      <c r="L29" s="978"/>
    </row>
    <row r="30" spans="1:12" ht="27.75" customHeight="1">
      <c r="A30" s="115"/>
      <c r="B30" s="116" t="s">
        <v>228</v>
      </c>
      <c r="C30" s="117"/>
      <c r="D30" s="117"/>
      <c r="E30" s="118"/>
      <c r="F30" s="117"/>
      <c r="G30" s="112" t="s">
        <v>229</v>
      </c>
      <c r="H30" s="115"/>
      <c r="I30" s="977"/>
      <c r="J30" s="978"/>
      <c r="K30" s="979"/>
      <c r="L30" s="978"/>
    </row>
    <row r="31" spans="1:12" ht="27.75" customHeight="1">
      <c r="A31" s="115"/>
      <c r="B31" s="116" t="s">
        <v>228</v>
      </c>
      <c r="C31" s="117"/>
      <c r="D31" s="117"/>
      <c r="E31" s="118"/>
      <c r="F31" s="117"/>
      <c r="G31" s="112" t="s">
        <v>229</v>
      </c>
      <c r="H31" s="115"/>
      <c r="I31" s="977"/>
      <c r="J31" s="978"/>
      <c r="K31" s="979"/>
      <c r="L31" s="978"/>
    </row>
    <row r="32" spans="1:12" ht="27.75" customHeight="1">
      <c r="A32" s="115"/>
      <c r="B32" s="116" t="s">
        <v>228</v>
      </c>
      <c r="C32" s="117"/>
      <c r="D32" s="117"/>
      <c r="E32" s="118"/>
      <c r="F32" s="117"/>
      <c r="G32" s="112" t="s">
        <v>229</v>
      </c>
      <c r="H32" s="115"/>
      <c r="I32" s="977"/>
      <c r="J32" s="978"/>
      <c r="K32" s="979"/>
      <c r="L32" s="978"/>
    </row>
    <row r="33" spans="1:12" ht="27.75" customHeight="1">
      <c r="A33" s="115"/>
      <c r="B33" s="116" t="s">
        <v>228</v>
      </c>
      <c r="C33" s="117"/>
      <c r="D33" s="117"/>
      <c r="E33" s="118"/>
      <c r="F33" s="117"/>
      <c r="G33" s="112" t="s">
        <v>229</v>
      </c>
      <c r="H33" s="115"/>
      <c r="I33" s="977"/>
      <c r="J33" s="978"/>
      <c r="K33" s="979"/>
      <c r="L33" s="978"/>
    </row>
    <row r="34" spans="1:12" ht="27.75" customHeight="1" thickBot="1">
      <c r="A34" s="111"/>
      <c r="B34" s="119" t="s">
        <v>228</v>
      </c>
      <c r="C34" s="275"/>
      <c r="D34" s="275"/>
      <c r="E34" s="276"/>
      <c r="F34" s="275"/>
      <c r="G34" s="108" t="s">
        <v>229</v>
      </c>
      <c r="H34" s="111"/>
      <c r="I34" s="980"/>
      <c r="J34" s="981"/>
      <c r="K34" s="982"/>
      <c r="L34" s="981"/>
    </row>
    <row r="35" spans="1:12" ht="27.75" customHeight="1" thickTop="1">
      <c r="A35" s="269"/>
      <c r="B35" s="274"/>
      <c r="C35" s="271"/>
      <c r="D35" s="273" t="s">
        <v>402</v>
      </c>
      <c r="E35" s="272">
        <f>SUM(E10:E34)</f>
        <v>0</v>
      </c>
      <c r="F35" s="271"/>
      <c r="G35" s="270"/>
      <c r="H35" s="269"/>
      <c r="I35" s="970"/>
      <c r="J35" s="971"/>
      <c r="K35" s="972"/>
      <c r="L35" s="971"/>
    </row>
    <row r="36" spans="1:12" ht="27.75" customHeight="1">
      <c r="A36" s="108"/>
      <c r="B36" s="119"/>
      <c r="C36" s="108"/>
      <c r="D36" s="108"/>
      <c r="E36" s="108"/>
      <c r="F36" s="108"/>
      <c r="G36" s="108"/>
      <c r="H36" s="108"/>
      <c r="I36" s="108"/>
      <c r="J36" s="108"/>
      <c r="K36" s="108"/>
      <c r="L36" s="108"/>
    </row>
    <row r="37" spans="1:12" ht="27.75" customHeight="1">
      <c r="A37" s="108"/>
      <c r="B37" s="119"/>
      <c r="C37" s="108"/>
      <c r="D37" s="108"/>
      <c r="E37" s="108"/>
      <c r="F37" s="108"/>
      <c r="G37" s="108"/>
      <c r="H37" s="108"/>
      <c r="I37" s="108"/>
      <c r="J37" s="108"/>
      <c r="K37" s="108"/>
      <c r="L37" s="108"/>
    </row>
    <row r="38" spans="1:12" ht="27.75" customHeight="1">
      <c r="A38" s="108"/>
      <c r="B38" s="119"/>
      <c r="C38" s="108"/>
      <c r="D38" s="108"/>
      <c r="E38" s="108"/>
      <c r="F38" s="108"/>
      <c r="G38" s="108"/>
      <c r="H38" s="108"/>
      <c r="I38" s="108"/>
      <c r="J38" s="108"/>
      <c r="K38" s="108"/>
      <c r="L38" s="108"/>
    </row>
    <row r="39" spans="1:12" ht="27.75" customHeight="1">
      <c r="A39" s="108"/>
      <c r="B39" s="119"/>
      <c r="C39" s="108"/>
      <c r="D39" s="108"/>
      <c r="E39" s="108"/>
      <c r="F39" s="108"/>
      <c r="G39" s="108"/>
      <c r="H39" s="108"/>
      <c r="I39" s="108"/>
      <c r="J39" s="108"/>
      <c r="K39" s="108"/>
      <c r="L39" s="108"/>
    </row>
    <row r="40" spans="1:12" ht="27.75" customHeight="1">
      <c r="A40" s="108"/>
      <c r="B40" s="119"/>
      <c r="C40" s="108"/>
      <c r="D40" s="108"/>
      <c r="E40" s="108"/>
      <c r="F40" s="108"/>
      <c r="G40" s="108"/>
      <c r="H40" s="108"/>
      <c r="I40" s="108"/>
      <c r="J40" s="108"/>
      <c r="K40" s="108"/>
      <c r="L40" s="108"/>
    </row>
    <row r="41" spans="1:12" ht="27.75" customHeight="1">
      <c r="A41" s="108"/>
      <c r="B41" s="119"/>
      <c r="C41" s="108"/>
      <c r="D41" s="108"/>
      <c r="E41" s="108"/>
      <c r="F41" s="108"/>
      <c r="G41" s="108"/>
      <c r="H41" s="108"/>
      <c r="I41" s="108"/>
      <c r="J41" s="108"/>
      <c r="K41" s="108"/>
      <c r="L41" s="108"/>
    </row>
    <row r="42" spans="1:12">
      <c r="A42" s="108"/>
      <c r="B42" s="119"/>
      <c r="C42" s="108"/>
      <c r="D42" s="108"/>
      <c r="E42" s="108"/>
      <c r="F42" s="108"/>
      <c r="G42" s="108"/>
      <c r="H42" s="108"/>
      <c r="I42" s="108"/>
      <c r="J42" s="108"/>
      <c r="K42" s="108"/>
      <c r="L42" s="108"/>
    </row>
    <row r="43" spans="1:12">
      <c r="A43" s="108"/>
      <c r="B43" s="119"/>
      <c r="C43" s="108"/>
      <c r="D43" s="108"/>
      <c r="E43" s="108"/>
      <c r="F43" s="108"/>
      <c r="G43" s="108"/>
      <c r="H43" s="108"/>
      <c r="I43" s="108"/>
      <c r="J43" s="108"/>
      <c r="K43" s="108"/>
      <c r="L43" s="108"/>
    </row>
    <row r="44" spans="1:12">
      <c r="A44" s="108"/>
      <c r="B44" s="119"/>
      <c r="C44" s="108"/>
      <c r="D44" s="108"/>
      <c r="E44" s="108"/>
      <c r="F44" s="108"/>
      <c r="G44" s="108"/>
      <c r="H44" s="108"/>
      <c r="I44" s="108"/>
      <c r="J44" s="108"/>
      <c r="K44" s="108"/>
      <c r="L44" s="108"/>
    </row>
    <row r="45" spans="1:12">
      <c r="A45" s="108"/>
      <c r="B45" s="119"/>
      <c r="C45" s="108"/>
      <c r="D45" s="108"/>
      <c r="E45" s="108"/>
      <c r="F45" s="108"/>
      <c r="G45" s="108"/>
      <c r="H45" s="108"/>
      <c r="I45" s="108"/>
      <c r="J45" s="108"/>
      <c r="K45" s="108"/>
      <c r="L45" s="108"/>
    </row>
    <row r="46" spans="1:12">
      <c r="A46" s="108"/>
      <c r="B46" s="119"/>
      <c r="C46" s="108"/>
      <c r="D46" s="108"/>
      <c r="E46" s="108"/>
      <c r="F46" s="108"/>
      <c r="G46" s="108"/>
      <c r="H46" s="108"/>
      <c r="I46" s="108"/>
      <c r="J46" s="108"/>
      <c r="K46" s="108"/>
      <c r="L46" s="108"/>
    </row>
    <row r="47" spans="1:12">
      <c r="A47" s="108"/>
      <c r="B47" s="119"/>
      <c r="C47" s="108"/>
      <c r="D47" s="108"/>
      <c r="E47" s="108"/>
      <c r="F47" s="108"/>
      <c r="G47" s="108"/>
      <c r="H47" s="108"/>
      <c r="I47" s="108"/>
      <c r="J47" s="108"/>
      <c r="K47" s="108"/>
      <c r="L47" s="108"/>
    </row>
    <row r="48" spans="1:12">
      <c r="A48" s="108"/>
      <c r="B48" s="119"/>
      <c r="C48" s="108"/>
      <c r="D48" s="108"/>
      <c r="E48" s="108"/>
      <c r="F48" s="108"/>
      <c r="G48" s="108"/>
      <c r="H48" s="108"/>
      <c r="I48" s="108"/>
      <c r="J48" s="108"/>
      <c r="K48" s="108"/>
      <c r="L48" s="108"/>
    </row>
    <row r="49" spans="1:12">
      <c r="A49" s="108"/>
      <c r="B49" s="119"/>
      <c r="C49" s="108"/>
      <c r="D49" s="108"/>
      <c r="E49" s="108"/>
      <c r="F49" s="108"/>
      <c r="G49" s="108"/>
      <c r="H49" s="108"/>
      <c r="I49" s="108"/>
      <c r="J49" s="108"/>
      <c r="K49" s="108"/>
      <c r="L49" s="108"/>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6"/>
  <printOptions horizontalCentered="1"/>
  <pageMargins left="0.23622047244094491" right="0.23622047244094491" top="0.74803149606299213" bottom="0.74803149606299213" header="0.31496062992125984" footer="0.31496062992125984"/>
  <pageSetup paperSize="9" scale="89"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88671875" style="679" customWidth="1"/>
    <col min="2" max="2" width="9.88671875" style="625" customWidth="1"/>
    <col min="3" max="3" width="15.109375" style="625" customWidth="1"/>
    <col min="4" max="4" width="13.88671875" style="680" customWidth="1"/>
    <col min="5" max="24" width="12.88671875" style="625" customWidth="1"/>
    <col min="25" max="25" width="9.88671875" style="625" customWidth="1"/>
    <col min="26" max="16384" width="8" style="625"/>
  </cols>
  <sheetData>
    <row r="1" spans="1:25" ht="21">
      <c r="A1" s="618"/>
      <c r="B1" s="619"/>
      <c r="C1" s="620"/>
      <c r="D1" s="621"/>
      <c r="E1" s="622"/>
      <c r="F1" s="622"/>
      <c r="G1" s="622"/>
      <c r="H1" s="622"/>
      <c r="I1" s="622"/>
      <c r="J1" s="622"/>
      <c r="K1" s="622"/>
      <c r="L1" s="622"/>
      <c r="M1" s="622"/>
      <c r="N1" s="622"/>
      <c r="O1" s="622"/>
      <c r="P1" s="622"/>
      <c r="Q1" s="622"/>
      <c r="R1" s="622"/>
      <c r="S1" s="622"/>
      <c r="T1" s="622"/>
      <c r="U1" s="622"/>
      <c r="V1" s="622"/>
      <c r="W1" s="623"/>
      <c r="X1" s="1000" t="s">
        <v>970</v>
      </c>
      <c r="Y1" s="1000"/>
    </row>
    <row r="2" spans="1:25" ht="19.2">
      <c r="A2" s="626" t="s">
        <v>971</v>
      </c>
      <c r="B2" s="626"/>
      <c r="C2" s="626"/>
      <c r="D2" s="626"/>
      <c r="E2" s="626"/>
      <c r="F2" s="626"/>
      <c r="G2" s="626"/>
      <c r="H2" s="626"/>
      <c r="I2" s="626"/>
      <c r="J2" s="626"/>
      <c r="K2" s="626"/>
      <c r="L2" s="626"/>
      <c r="M2" s="626"/>
      <c r="N2" s="626"/>
      <c r="O2" s="626"/>
      <c r="P2" s="626"/>
      <c r="Q2" s="626"/>
      <c r="R2" s="626"/>
      <c r="S2" s="626"/>
      <c r="T2" s="626"/>
      <c r="U2" s="626"/>
      <c r="V2" s="626"/>
      <c r="W2" s="626"/>
      <c r="X2" s="626"/>
      <c r="Y2" s="626"/>
    </row>
    <row r="3" spans="1:25" ht="13.2">
      <c r="A3" s="1001" t="s">
        <v>972</v>
      </c>
      <c r="B3" s="1001"/>
      <c r="C3" s="1001"/>
      <c r="D3" s="1001"/>
      <c r="E3" s="1001"/>
      <c r="F3" s="627"/>
      <c r="G3" s="627"/>
      <c r="H3" s="627"/>
      <c r="I3" s="627"/>
      <c r="J3" s="627"/>
      <c r="K3" s="627"/>
      <c r="L3" s="627"/>
      <c r="M3" s="627"/>
      <c r="N3" s="627"/>
      <c r="O3" s="627"/>
      <c r="P3" s="627"/>
      <c r="Q3" s="627"/>
      <c r="R3" s="627"/>
      <c r="S3" s="627"/>
      <c r="T3" s="627"/>
      <c r="U3" s="627"/>
      <c r="V3" s="627"/>
      <c r="W3" s="628"/>
      <c r="X3" s="1002" t="s">
        <v>973</v>
      </c>
      <c r="Y3" s="1002"/>
    </row>
    <row r="4" spans="1:25" ht="13.2">
      <c r="A4" s="1003" t="s">
        <v>974</v>
      </c>
      <c r="B4" s="1003" t="s">
        <v>975</v>
      </c>
      <c r="C4" s="1006" t="s">
        <v>976</v>
      </c>
      <c r="D4" s="1009" t="s">
        <v>977</v>
      </c>
      <c r="E4" s="632" t="s">
        <v>978</v>
      </c>
      <c r="F4" s="633"/>
      <c r="G4" s="633"/>
      <c r="H4" s="633"/>
      <c r="I4" s="633"/>
      <c r="J4" s="633"/>
      <c r="K4" s="633"/>
      <c r="L4" s="633"/>
      <c r="M4" s="633"/>
      <c r="N4" s="633"/>
      <c r="O4" s="633"/>
      <c r="P4" s="633"/>
      <c r="Q4" s="633"/>
      <c r="R4" s="633"/>
      <c r="S4" s="633"/>
      <c r="T4" s="633"/>
      <c r="U4" s="633"/>
      <c r="V4" s="633"/>
      <c r="W4" s="633"/>
      <c r="X4" s="633"/>
      <c r="Y4" s="1012" t="s">
        <v>979</v>
      </c>
    </row>
    <row r="5" spans="1:25" ht="14.25" customHeight="1">
      <c r="A5" s="1004"/>
      <c r="B5" s="1004"/>
      <c r="C5" s="1007"/>
      <c r="D5" s="1010"/>
      <c r="E5" s="638" t="s">
        <v>980</v>
      </c>
      <c r="F5" s="639" t="s">
        <v>981</v>
      </c>
      <c r="G5" s="639" t="s">
        <v>981</v>
      </c>
      <c r="H5" s="639" t="s">
        <v>981</v>
      </c>
      <c r="I5" s="639" t="s">
        <v>981</v>
      </c>
      <c r="J5" s="639" t="s">
        <v>981</v>
      </c>
      <c r="K5" s="639" t="s">
        <v>981</v>
      </c>
      <c r="L5" s="639" t="s">
        <v>981</v>
      </c>
      <c r="M5" s="639" t="s">
        <v>981</v>
      </c>
      <c r="N5" s="639" t="s">
        <v>981</v>
      </c>
      <c r="O5" s="639" t="s">
        <v>981</v>
      </c>
      <c r="P5" s="639" t="s">
        <v>981</v>
      </c>
      <c r="Q5" s="639" t="s">
        <v>982</v>
      </c>
      <c r="R5" s="639" t="s">
        <v>981</v>
      </c>
      <c r="S5" s="639" t="s">
        <v>981</v>
      </c>
      <c r="T5" s="639" t="s">
        <v>981</v>
      </c>
      <c r="U5" s="639" t="s">
        <v>981</v>
      </c>
      <c r="V5" s="639" t="s">
        <v>981</v>
      </c>
      <c r="W5" s="86" t="s">
        <v>981</v>
      </c>
      <c r="X5" s="86" t="s">
        <v>981</v>
      </c>
      <c r="Y5" s="1013"/>
    </row>
    <row r="6" spans="1:25" ht="15.75" customHeight="1" thickBot="1">
      <c r="A6" s="1005"/>
      <c r="B6" s="1005"/>
      <c r="C6" s="1008"/>
      <c r="D6" s="1011"/>
      <c r="E6" s="644"/>
      <c r="F6" s="645"/>
      <c r="G6" s="645"/>
      <c r="H6" s="645"/>
      <c r="I6" s="645"/>
      <c r="J6" s="645"/>
      <c r="K6" s="645"/>
      <c r="L6" s="645"/>
      <c r="M6" s="645"/>
      <c r="N6" s="645"/>
      <c r="O6" s="645"/>
      <c r="P6" s="645"/>
      <c r="Q6" s="645"/>
      <c r="R6" s="645"/>
      <c r="S6" s="645"/>
      <c r="T6" s="645"/>
      <c r="U6" s="645"/>
      <c r="V6" s="645"/>
      <c r="W6" s="646"/>
      <c r="X6" s="647"/>
      <c r="Y6" s="1014"/>
    </row>
    <row r="7" spans="1:25" ht="15.75" customHeight="1" thickTop="1">
      <c r="A7" s="649">
        <v>1</v>
      </c>
      <c r="B7" s="650"/>
      <c r="C7" s="651" ph="1"/>
      <c r="D7" s="652"/>
      <c r="E7" s="653"/>
      <c r="F7" s="654"/>
      <c r="G7" s="654"/>
      <c r="H7" s="654"/>
      <c r="I7" s="654"/>
      <c r="J7" s="654"/>
      <c r="K7" s="654"/>
      <c r="L7" s="654"/>
      <c r="M7" s="654"/>
      <c r="N7" s="654"/>
      <c r="O7" s="654"/>
      <c r="P7" s="654"/>
      <c r="Q7" s="654"/>
      <c r="R7" s="654"/>
      <c r="S7" s="654"/>
      <c r="T7" s="654"/>
      <c r="U7" s="654"/>
      <c r="V7" s="654"/>
      <c r="W7" s="655"/>
      <c r="X7" s="656"/>
      <c r="Y7" s="657">
        <f t="shared" ref="Y7:Y38" si="0">D7-SUM(E7:X7)</f>
        <v>0</v>
      </c>
    </row>
    <row r="8" spans="1:25" ht="15.75" customHeight="1">
      <c r="A8" s="658">
        <v>2</v>
      </c>
      <c r="B8" s="659"/>
      <c r="C8" s="660" ph="1"/>
      <c r="D8" s="661"/>
      <c r="E8" s="662"/>
      <c r="F8" s="663"/>
      <c r="G8" s="663"/>
      <c r="H8" s="663"/>
      <c r="I8" s="663"/>
      <c r="J8" s="663"/>
      <c r="K8" s="663"/>
      <c r="L8" s="663"/>
      <c r="M8" s="663"/>
      <c r="N8" s="663"/>
      <c r="O8" s="663"/>
      <c r="P8" s="663"/>
      <c r="Q8" s="663"/>
      <c r="R8" s="663"/>
      <c r="S8" s="663"/>
      <c r="T8" s="663"/>
      <c r="U8" s="663"/>
      <c r="V8" s="663"/>
      <c r="W8" s="664"/>
      <c r="X8" s="665"/>
      <c r="Y8" s="666">
        <f t="shared" si="0"/>
        <v>0</v>
      </c>
    </row>
    <row r="9" spans="1:25" ht="15.75" customHeight="1">
      <c r="A9" s="658">
        <v>3</v>
      </c>
      <c r="B9" s="659"/>
      <c r="C9" s="660" ph="1"/>
      <c r="D9" s="661"/>
      <c r="E9" s="662"/>
      <c r="F9" s="663"/>
      <c r="G9" s="663"/>
      <c r="H9" s="663"/>
      <c r="I9" s="663"/>
      <c r="J9" s="663"/>
      <c r="K9" s="663"/>
      <c r="L9" s="663"/>
      <c r="M9" s="663"/>
      <c r="N9" s="663"/>
      <c r="O9" s="663"/>
      <c r="P9" s="663"/>
      <c r="Q9" s="663"/>
      <c r="R9" s="663"/>
      <c r="S9" s="663"/>
      <c r="T9" s="663"/>
      <c r="U9" s="663"/>
      <c r="V9" s="663"/>
      <c r="W9" s="664"/>
      <c r="X9" s="665"/>
      <c r="Y9" s="666">
        <f t="shared" si="0"/>
        <v>0</v>
      </c>
    </row>
    <row r="10" spans="1:25" ht="15.75" customHeight="1">
      <c r="A10" s="658">
        <v>4</v>
      </c>
      <c r="B10" s="659"/>
      <c r="C10" s="660" ph="1"/>
      <c r="D10" s="661"/>
      <c r="E10" s="662"/>
      <c r="F10" s="663"/>
      <c r="G10" s="663"/>
      <c r="H10" s="663"/>
      <c r="I10" s="663"/>
      <c r="J10" s="663"/>
      <c r="K10" s="663"/>
      <c r="L10" s="663"/>
      <c r="M10" s="663"/>
      <c r="N10" s="663"/>
      <c r="O10" s="663"/>
      <c r="P10" s="663"/>
      <c r="Q10" s="663"/>
      <c r="R10" s="663"/>
      <c r="S10" s="663"/>
      <c r="T10" s="663"/>
      <c r="U10" s="663"/>
      <c r="V10" s="663"/>
      <c r="W10" s="667"/>
      <c r="X10" s="665"/>
      <c r="Y10" s="666">
        <f t="shared" si="0"/>
        <v>0</v>
      </c>
    </row>
    <row r="11" spans="1:25" ht="15.75" customHeight="1">
      <c r="A11" s="658">
        <v>5</v>
      </c>
      <c r="B11" s="659"/>
      <c r="C11" s="660" ph="1"/>
      <c r="D11" s="661"/>
      <c r="E11" s="662"/>
      <c r="F11" s="663"/>
      <c r="G11" s="663"/>
      <c r="H11" s="663"/>
      <c r="I11" s="663"/>
      <c r="J11" s="663"/>
      <c r="K11" s="663"/>
      <c r="L11" s="663"/>
      <c r="M11" s="663"/>
      <c r="N11" s="663"/>
      <c r="O11" s="663"/>
      <c r="P11" s="663"/>
      <c r="Q11" s="663"/>
      <c r="R11" s="663"/>
      <c r="S11" s="663"/>
      <c r="T11" s="663"/>
      <c r="U11" s="663"/>
      <c r="V11" s="663"/>
      <c r="W11" s="667"/>
      <c r="X11" s="665"/>
      <c r="Y11" s="666">
        <f t="shared" si="0"/>
        <v>0</v>
      </c>
    </row>
    <row r="12" spans="1:25" ht="15.75" customHeight="1">
      <c r="A12" s="658">
        <v>6</v>
      </c>
      <c r="B12" s="659"/>
      <c r="C12" s="660" ph="1"/>
      <c r="D12" s="661"/>
      <c r="E12" s="662"/>
      <c r="F12" s="663"/>
      <c r="G12" s="663"/>
      <c r="H12" s="663"/>
      <c r="I12" s="663"/>
      <c r="J12" s="663"/>
      <c r="K12" s="663"/>
      <c r="L12" s="663"/>
      <c r="M12" s="663"/>
      <c r="N12" s="663"/>
      <c r="O12" s="663"/>
      <c r="P12" s="663"/>
      <c r="Q12" s="663"/>
      <c r="R12" s="663"/>
      <c r="S12" s="663"/>
      <c r="T12" s="663"/>
      <c r="U12" s="663"/>
      <c r="V12" s="663"/>
      <c r="W12" s="664"/>
      <c r="X12" s="665"/>
      <c r="Y12" s="666">
        <f t="shared" si="0"/>
        <v>0</v>
      </c>
    </row>
    <row r="13" spans="1:25" ht="15.75" customHeight="1">
      <c r="A13" s="658">
        <v>7</v>
      </c>
      <c r="B13" s="659"/>
      <c r="C13" s="660" ph="1"/>
      <c r="D13" s="661"/>
      <c r="E13" s="662"/>
      <c r="F13" s="663"/>
      <c r="G13" s="663"/>
      <c r="H13" s="663"/>
      <c r="I13" s="663"/>
      <c r="J13" s="663"/>
      <c r="K13" s="663"/>
      <c r="L13" s="663"/>
      <c r="M13" s="663"/>
      <c r="N13" s="663"/>
      <c r="O13" s="663"/>
      <c r="P13" s="663"/>
      <c r="Q13" s="663"/>
      <c r="R13" s="663"/>
      <c r="S13" s="663"/>
      <c r="T13" s="663"/>
      <c r="U13" s="663"/>
      <c r="V13" s="663"/>
      <c r="W13" s="664"/>
      <c r="X13" s="665"/>
      <c r="Y13" s="666">
        <f t="shared" si="0"/>
        <v>0</v>
      </c>
    </row>
    <row r="14" spans="1:25" ht="15.75" customHeight="1">
      <c r="A14" s="658">
        <v>8</v>
      </c>
      <c r="B14" s="659"/>
      <c r="C14" s="660" ph="1"/>
      <c r="D14" s="661"/>
      <c r="E14" s="662"/>
      <c r="F14" s="663"/>
      <c r="G14" s="663"/>
      <c r="H14" s="663"/>
      <c r="I14" s="663"/>
      <c r="J14" s="663"/>
      <c r="K14" s="663"/>
      <c r="L14" s="663"/>
      <c r="M14" s="663"/>
      <c r="N14" s="663"/>
      <c r="O14" s="663"/>
      <c r="P14" s="663"/>
      <c r="Q14" s="663"/>
      <c r="R14" s="663"/>
      <c r="S14" s="663"/>
      <c r="T14" s="663"/>
      <c r="U14" s="663"/>
      <c r="V14" s="663"/>
      <c r="W14" s="664"/>
      <c r="X14" s="665"/>
      <c r="Y14" s="666">
        <f t="shared" si="0"/>
        <v>0</v>
      </c>
    </row>
    <row r="15" spans="1:25" ht="15.75" customHeight="1">
      <c r="A15" s="649">
        <v>9</v>
      </c>
      <c r="B15" s="650"/>
      <c r="C15" s="651" ph="1"/>
      <c r="D15" s="652"/>
      <c r="E15" s="653"/>
      <c r="F15" s="668"/>
      <c r="G15" s="668"/>
      <c r="H15" s="668"/>
      <c r="I15" s="668"/>
      <c r="J15" s="668"/>
      <c r="K15" s="668"/>
      <c r="L15" s="668"/>
      <c r="M15" s="668"/>
      <c r="N15" s="668"/>
      <c r="O15" s="668"/>
      <c r="P15" s="668"/>
      <c r="Q15" s="668"/>
      <c r="R15" s="668"/>
      <c r="S15" s="668"/>
      <c r="T15" s="668"/>
      <c r="U15" s="668"/>
      <c r="V15" s="668"/>
      <c r="W15" s="669"/>
      <c r="X15" s="670"/>
      <c r="Y15" s="657">
        <f t="shared" si="0"/>
        <v>0</v>
      </c>
    </row>
    <row r="16" spans="1:25" ht="15.75" customHeight="1">
      <c r="A16" s="658">
        <v>10</v>
      </c>
      <c r="B16" s="659"/>
      <c r="C16" s="660" ph="1"/>
      <c r="D16" s="661"/>
      <c r="E16" s="662"/>
      <c r="F16" s="663"/>
      <c r="G16" s="663"/>
      <c r="H16" s="663"/>
      <c r="I16" s="663"/>
      <c r="J16" s="663"/>
      <c r="K16" s="663"/>
      <c r="L16" s="663"/>
      <c r="M16" s="663"/>
      <c r="N16" s="663"/>
      <c r="O16" s="663"/>
      <c r="P16" s="663"/>
      <c r="Q16" s="663"/>
      <c r="R16" s="663"/>
      <c r="S16" s="663"/>
      <c r="T16" s="663"/>
      <c r="U16" s="663"/>
      <c r="V16" s="663"/>
      <c r="W16" s="664"/>
      <c r="X16" s="665"/>
      <c r="Y16" s="666">
        <f t="shared" si="0"/>
        <v>0</v>
      </c>
    </row>
    <row r="17" spans="1:25" ht="15.75" customHeight="1">
      <c r="A17" s="658">
        <v>11</v>
      </c>
      <c r="B17" s="659"/>
      <c r="C17" s="660" ph="1"/>
      <c r="D17" s="661"/>
      <c r="E17" s="662"/>
      <c r="F17" s="663"/>
      <c r="G17" s="663"/>
      <c r="H17" s="663"/>
      <c r="I17" s="663"/>
      <c r="J17" s="663"/>
      <c r="K17" s="663"/>
      <c r="L17" s="663"/>
      <c r="M17" s="663"/>
      <c r="N17" s="663"/>
      <c r="O17" s="663"/>
      <c r="P17" s="663"/>
      <c r="Q17" s="663"/>
      <c r="R17" s="663"/>
      <c r="S17" s="663"/>
      <c r="T17" s="663"/>
      <c r="U17" s="663"/>
      <c r="V17" s="663"/>
      <c r="W17" s="664"/>
      <c r="X17" s="665"/>
      <c r="Y17" s="666">
        <f t="shared" si="0"/>
        <v>0</v>
      </c>
    </row>
    <row r="18" spans="1:25" ht="15.75" customHeight="1">
      <c r="A18" s="658">
        <v>12</v>
      </c>
      <c r="B18" s="659"/>
      <c r="C18" s="660" ph="1"/>
      <c r="D18" s="661"/>
      <c r="E18" s="662"/>
      <c r="F18" s="663"/>
      <c r="G18" s="663"/>
      <c r="H18" s="663"/>
      <c r="I18" s="663"/>
      <c r="J18" s="663"/>
      <c r="K18" s="663"/>
      <c r="L18" s="663"/>
      <c r="M18" s="663"/>
      <c r="N18" s="663"/>
      <c r="O18" s="663"/>
      <c r="P18" s="663"/>
      <c r="Q18" s="663"/>
      <c r="R18" s="663"/>
      <c r="S18" s="663"/>
      <c r="T18" s="663"/>
      <c r="U18" s="663"/>
      <c r="V18" s="663"/>
      <c r="W18" s="664"/>
      <c r="X18" s="665"/>
      <c r="Y18" s="666">
        <f t="shared" si="0"/>
        <v>0</v>
      </c>
    </row>
    <row r="19" spans="1:25" ht="15.75" customHeight="1">
      <c r="A19" s="658">
        <v>13</v>
      </c>
      <c r="B19" s="659"/>
      <c r="C19" s="660" ph="1"/>
      <c r="D19" s="661"/>
      <c r="E19" s="662"/>
      <c r="F19" s="663"/>
      <c r="G19" s="663"/>
      <c r="H19" s="663"/>
      <c r="I19" s="663"/>
      <c r="J19" s="663"/>
      <c r="K19" s="663"/>
      <c r="L19" s="663"/>
      <c r="M19" s="663"/>
      <c r="N19" s="663"/>
      <c r="O19" s="663"/>
      <c r="P19" s="663"/>
      <c r="Q19" s="663"/>
      <c r="R19" s="663"/>
      <c r="S19" s="663"/>
      <c r="T19" s="663"/>
      <c r="U19" s="663"/>
      <c r="V19" s="663"/>
      <c r="W19" s="664"/>
      <c r="X19" s="665"/>
      <c r="Y19" s="666">
        <f t="shared" si="0"/>
        <v>0</v>
      </c>
    </row>
    <row r="20" spans="1:25" ht="15.75" customHeight="1">
      <c r="A20" s="649">
        <v>14</v>
      </c>
      <c r="B20" s="650"/>
      <c r="C20" s="651" ph="1"/>
      <c r="D20" s="652"/>
      <c r="E20" s="653"/>
      <c r="F20" s="668"/>
      <c r="G20" s="668"/>
      <c r="H20" s="668"/>
      <c r="I20" s="668"/>
      <c r="J20" s="668"/>
      <c r="K20" s="668"/>
      <c r="L20" s="668"/>
      <c r="M20" s="668"/>
      <c r="N20" s="668"/>
      <c r="O20" s="668"/>
      <c r="P20" s="668"/>
      <c r="Q20" s="668"/>
      <c r="R20" s="668"/>
      <c r="S20" s="668"/>
      <c r="T20" s="668"/>
      <c r="U20" s="668"/>
      <c r="V20" s="668"/>
      <c r="W20" s="669"/>
      <c r="X20" s="670"/>
      <c r="Y20" s="657">
        <f t="shared" si="0"/>
        <v>0</v>
      </c>
    </row>
    <row r="21" spans="1:25" ht="15.75" customHeight="1">
      <c r="A21" s="658">
        <v>15</v>
      </c>
      <c r="B21" s="659"/>
      <c r="C21" s="660" ph="1"/>
      <c r="D21" s="661"/>
      <c r="E21" s="662"/>
      <c r="F21" s="663"/>
      <c r="G21" s="663"/>
      <c r="H21" s="663"/>
      <c r="I21" s="663"/>
      <c r="J21" s="663"/>
      <c r="K21" s="663"/>
      <c r="L21" s="663"/>
      <c r="M21" s="663"/>
      <c r="N21" s="663"/>
      <c r="O21" s="663"/>
      <c r="P21" s="663"/>
      <c r="Q21" s="663"/>
      <c r="R21" s="663"/>
      <c r="S21" s="663"/>
      <c r="T21" s="663"/>
      <c r="U21" s="663"/>
      <c r="V21" s="663"/>
      <c r="W21" s="664"/>
      <c r="X21" s="665"/>
      <c r="Y21" s="666">
        <f t="shared" si="0"/>
        <v>0</v>
      </c>
    </row>
    <row r="22" spans="1:25" ht="15.75" customHeight="1">
      <c r="A22" s="658">
        <v>16</v>
      </c>
      <c r="B22" s="659"/>
      <c r="C22" s="660" ph="1"/>
      <c r="D22" s="661"/>
      <c r="E22" s="662"/>
      <c r="F22" s="663"/>
      <c r="G22" s="663"/>
      <c r="H22" s="663"/>
      <c r="I22" s="663"/>
      <c r="J22" s="663"/>
      <c r="K22" s="663"/>
      <c r="L22" s="663"/>
      <c r="M22" s="663"/>
      <c r="N22" s="663"/>
      <c r="O22" s="663"/>
      <c r="P22" s="663"/>
      <c r="Q22" s="663"/>
      <c r="R22" s="663"/>
      <c r="S22" s="663"/>
      <c r="T22" s="663"/>
      <c r="U22" s="663"/>
      <c r="V22" s="663"/>
      <c r="W22" s="664"/>
      <c r="X22" s="665"/>
      <c r="Y22" s="666">
        <f t="shared" si="0"/>
        <v>0</v>
      </c>
    </row>
    <row r="23" spans="1:25" ht="15.75" customHeight="1">
      <c r="A23" s="658">
        <v>17</v>
      </c>
      <c r="B23" s="659"/>
      <c r="C23" s="660" ph="1"/>
      <c r="D23" s="661"/>
      <c r="E23" s="662"/>
      <c r="F23" s="663"/>
      <c r="G23" s="663"/>
      <c r="H23" s="663"/>
      <c r="I23" s="663"/>
      <c r="J23" s="663"/>
      <c r="K23" s="663"/>
      <c r="L23" s="663"/>
      <c r="M23" s="663"/>
      <c r="N23" s="663"/>
      <c r="O23" s="663"/>
      <c r="P23" s="663"/>
      <c r="Q23" s="663"/>
      <c r="R23" s="663"/>
      <c r="S23" s="663"/>
      <c r="T23" s="663"/>
      <c r="U23" s="663"/>
      <c r="V23" s="663"/>
      <c r="W23" s="664"/>
      <c r="X23" s="665"/>
      <c r="Y23" s="666">
        <f t="shared" si="0"/>
        <v>0</v>
      </c>
    </row>
    <row r="24" spans="1:25" ht="15.75" customHeight="1">
      <c r="A24" s="658">
        <v>18</v>
      </c>
      <c r="B24" s="659"/>
      <c r="C24" s="660" ph="1"/>
      <c r="D24" s="661"/>
      <c r="E24" s="662"/>
      <c r="F24" s="663"/>
      <c r="G24" s="663"/>
      <c r="H24" s="663"/>
      <c r="I24" s="663"/>
      <c r="J24" s="663"/>
      <c r="K24" s="663"/>
      <c r="L24" s="663"/>
      <c r="M24" s="663"/>
      <c r="N24" s="663"/>
      <c r="O24" s="663"/>
      <c r="P24" s="663"/>
      <c r="Q24" s="663"/>
      <c r="R24" s="663"/>
      <c r="S24" s="663"/>
      <c r="T24" s="663"/>
      <c r="U24" s="663"/>
      <c r="V24" s="663"/>
      <c r="W24" s="664"/>
      <c r="X24" s="665"/>
      <c r="Y24" s="666">
        <f t="shared" si="0"/>
        <v>0</v>
      </c>
    </row>
    <row r="25" spans="1:25" ht="15.75" customHeight="1">
      <c r="A25" s="649">
        <v>19</v>
      </c>
      <c r="B25" s="650"/>
      <c r="C25" s="651" ph="1"/>
      <c r="D25" s="652"/>
      <c r="E25" s="653"/>
      <c r="F25" s="668"/>
      <c r="G25" s="668"/>
      <c r="H25" s="668"/>
      <c r="I25" s="668"/>
      <c r="J25" s="668"/>
      <c r="K25" s="668"/>
      <c r="L25" s="668"/>
      <c r="M25" s="668"/>
      <c r="N25" s="668"/>
      <c r="O25" s="668"/>
      <c r="P25" s="668"/>
      <c r="Q25" s="668"/>
      <c r="R25" s="668"/>
      <c r="S25" s="668"/>
      <c r="T25" s="668"/>
      <c r="U25" s="668"/>
      <c r="V25" s="668"/>
      <c r="W25" s="669"/>
      <c r="X25" s="670"/>
      <c r="Y25" s="657">
        <f t="shared" si="0"/>
        <v>0</v>
      </c>
    </row>
    <row r="26" spans="1:25" ht="15.75" customHeight="1">
      <c r="A26" s="658">
        <v>20</v>
      </c>
      <c r="B26" s="659"/>
      <c r="C26" s="660" ph="1"/>
      <c r="D26" s="661"/>
      <c r="E26" s="662"/>
      <c r="F26" s="663"/>
      <c r="G26" s="663"/>
      <c r="H26" s="663"/>
      <c r="I26" s="663"/>
      <c r="J26" s="663"/>
      <c r="K26" s="663"/>
      <c r="L26" s="663"/>
      <c r="M26" s="663"/>
      <c r="N26" s="663"/>
      <c r="O26" s="663"/>
      <c r="P26" s="663"/>
      <c r="Q26" s="663"/>
      <c r="R26" s="663"/>
      <c r="S26" s="663"/>
      <c r="T26" s="663"/>
      <c r="U26" s="663"/>
      <c r="V26" s="663"/>
      <c r="W26" s="664"/>
      <c r="X26" s="665"/>
      <c r="Y26" s="666">
        <f t="shared" si="0"/>
        <v>0</v>
      </c>
    </row>
    <row r="27" spans="1:25" ht="15.75" customHeight="1">
      <c r="A27" s="658">
        <v>21</v>
      </c>
      <c r="B27" s="659"/>
      <c r="C27" s="660" ph="1"/>
      <c r="D27" s="661"/>
      <c r="E27" s="662"/>
      <c r="F27" s="663"/>
      <c r="G27" s="663"/>
      <c r="H27" s="663"/>
      <c r="I27" s="663"/>
      <c r="J27" s="663"/>
      <c r="K27" s="663"/>
      <c r="L27" s="663"/>
      <c r="M27" s="663"/>
      <c r="N27" s="663"/>
      <c r="O27" s="663"/>
      <c r="P27" s="663"/>
      <c r="Q27" s="663"/>
      <c r="R27" s="663"/>
      <c r="S27" s="663"/>
      <c r="T27" s="663"/>
      <c r="U27" s="663"/>
      <c r="V27" s="663"/>
      <c r="W27" s="664"/>
      <c r="X27" s="665"/>
      <c r="Y27" s="666">
        <f t="shared" si="0"/>
        <v>0</v>
      </c>
    </row>
    <row r="28" spans="1:25" ht="15.75" customHeight="1">
      <c r="A28" s="658">
        <v>22</v>
      </c>
      <c r="B28" s="659"/>
      <c r="C28" s="660" ph="1"/>
      <c r="D28" s="661"/>
      <c r="E28" s="662"/>
      <c r="F28" s="663"/>
      <c r="G28" s="663"/>
      <c r="H28" s="663"/>
      <c r="I28" s="663"/>
      <c r="J28" s="663"/>
      <c r="K28" s="663"/>
      <c r="L28" s="663"/>
      <c r="M28" s="663"/>
      <c r="N28" s="663"/>
      <c r="O28" s="663"/>
      <c r="P28" s="663"/>
      <c r="Q28" s="663"/>
      <c r="R28" s="663"/>
      <c r="S28" s="663"/>
      <c r="T28" s="663"/>
      <c r="U28" s="663"/>
      <c r="V28" s="663"/>
      <c r="W28" s="664"/>
      <c r="X28" s="665"/>
      <c r="Y28" s="666">
        <f t="shared" si="0"/>
        <v>0</v>
      </c>
    </row>
    <row r="29" spans="1:25" ht="15.75" customHeight="1">
      <c r="A29" s="658">
        <v>23</v>
      </c>
      <c r="B29" s="659"/>
      <c r="C29" s="660" ph="1"/>
      <c r="D29" s="661"/>
      <c r="E29" s="662"/>
      <c r="F29" s="663"/>
      <c r="G29" s="663"/>
      <c r="H29" s="663"/>
      <c r="I29" s="663"/>
      <c r="J29" s="663"/>
      <c r="K29" s="663"/>
      <c r="L29" s="663"/>
      <c r="M29" s="663"/>
      <c r="N29" s="663"/>
      <c r="O29" s="663"/>
      <c r="P29" s="663"/>
      <c r="Q29" s="663"/>
      <c r="R29" s="663"/>
      <c r="S29" s="663"/>
      <c r="T29" s="663"/>
      <c r="U29" s="663"/>
      <c r="V29" s="663"/>
      <c r="W29" s="664"/>
      <c r="X29" s="665"/>
      <c r="Y29" s="666">
        <f t="shared" si="0"/>
        <v>0</v>
      </c>
    </row>
    <row r="30" spans="1:25" ht="15.75" customHeight="1">
      <c r="A30" s="658">
        <v>24</v>
      </c>
      <c r="B30" s="659"/>
      <c r="C30" s="660" ph="1"/>
      <c r="D30" s="661"/>
      <c r="E30" s="662"/>
      <c r="F30" s="663"/>
      <c r="G30" s="663"/>
      <c r="H30" s="663"/>
      <c r="I30" s="663"/>
      <c r="J30" s="663"/>
      <c r="K30" s="663"/>
      <c r="L30" s="663"/>
      <c r="M30" s="663"/>
      <c r="N30" s="663"/>
      <c r="O30" s="663"/>
      <c r="P30" s="663"/>
      <c r="Q30" s="663"/>
      <c r="R30" s="663"/>
      <c r="S30" s="663"/>
      <c r="T30" s="663"/>
      <c r="U30" s="663"/>
      <c r="V30" s="663"/>
      <c r="W30" s="664"/>
      <c r="X30" s="665"/>
      <c r="Y30" s="666">
        <f t="shared" si="0"/>
        <v>0</v>
      </c>
    </row>
    <row r="31" spans="1:25" ht="15.75" customHeight="1">
      <c r="A31" s="658">
        <v>25</v>
      </c>
      <c r="B31" s="659"/>
      <c r="C31" s="660" ph="1"/>
      <c r="D31" s="661"/>
      <c r="E31" s="662"/>
      <c r="F31" s="663"/>
      <c r="G31" s="663"/>
      <c r="H31" s="663"/>
      <c r="I31" s="663"/>
      <c r="J31" s="663"/>
      <c r="K31" s="663"/>
      <c r="L31" s="663"/>
      <c r="M31" s="663"/>
      <c r="N31" s="663"/>
      <c r="O31" s="663"/>
      <c r="P31" s="663"/>
      <c r="Q31" s="663"/>
      <c r="R31" s="663"/>
      <c r="S31" s="663"/>
      <c r="T31" s="663"/>
      <c r="U31" s="663"/>
      <c r="V31" s="663"/>
      <c r="W31" s="664"/>
      <c r="X31" s="665"/>
      <c r="Y31" s="666">
        <f t="shared" si="0"/>
        <v>0</v>
      </c>
    </row>
    <row r="32" spans="1:25" ht="15.75" customHeight="1">
      <c r="A32" s="658">
        <v>26</v>
      </c>
      <c r="B32" s="659"/>
      <c r="C32" s="660" ph="1"/>
      <c r="D32" s="661"/>
      <c r="E32" s="662"/>
      <c r="F32" s="663"/>
      <c r="G32" s="663"/>
      <c r="H32" s="663"/>
      <c r="I32" s="663"/>
      <c r="J32" s="663"/>
      <c r="K32" s="663"/>
      <c r="L32" s="663"/>
      <c r="M32" s="663"/>
      <c r="N32" s="663"/>
      <c r="O32" s="663"/>
      <c r="P32" s="663"/>
      <c r="Q32" s="663"/>
      <c r="R32" s="663"/>
      <c r="S32" s="663"/>
      <c r="T32" s="663"/>
      <c r="U32" s="663"/>
      <c r="V32" s="663"/>
      <c r="W32" s="664"/>
      <c r="X32" s="665"/>
      <c r="Y32" s="666">
        <f t="shared" si="0"/>
        <v>0</v>
      </c>
    </row>
    <row r="33" spans="1:25" ht="15.75" customHeight="1">
      <c r="A33" s="649">
        <v>27</v>
      </c>
      <c r="B33" s="650"/>
      <c r="C33" s="651" ph="1"/>
      <c r="D33" s="652"/>
      <c r="E33" s="653"/>
      <c r="F33" s="668"/>
      <c r="G33" s="668"/>
      <c r="H33" s="668"/>
      <c r="I33" s="668"/>
      <c r="J33" s="668"/>
      <c r="K33" s="668"/>
      <c r="L33" s="668"/>
      <c r="M33" s="668"/>
      <c r="N33" s="668"/>
      <c r="O33" s="668"/>
      <c r="P33" s="668"/>
      <c r="Q33" s="668"/>
      <c r="R33" s="668"/>
      <c r="S33" s="668"/>
      <c r="T33" s="668"/>
      <c r="U33" s="668"/>
      <c r="V33" s="668"/>
      <c r="W33" s="669"/>
      <c r="X33" s="670"/>
      <c r="Y33" s="657">
        <f t="shared" si="0"/>
        <v>0</v>
      </c>
    </row>
    <row r="34" spans="1:25" ht="15.75" customHeight="1">
      <c r="A34" s="658">
        <v>28</v>
      </c>
      <c r="B34" s="659"/>
      <c r="C34" s="660" ph="1"/>
      <c r="D34" s="661"/>
      <c r="E34" s="662"/>
      <c r="F34" s="663"/>
      <c r="G34" s="663"/>
      <c r="H34" s="663"/>
      <c r="I34" s="663"/>
      <c r="J34" s="663"/>
      <c r="K34" s="663"/>
      <c r="L34" s="663"/>
      <c r="M34" s="663"/>
      <c r="N34" s="663"/>
      <c r="O34" s="663"/>
      <c r="P34" s="663"/>
      <c r="Q34" s="663"/>
      <c r="R34" s="663"/>
      <c r="S34" s="663"/>
      <c r="T34" s="663"/>
      <c r="U34" s="663"/>
      <c r="V34" s="663"/>
      <c r="W34" s="664"/>
      <c r="X34" s="665"/>
      <c r="Y34" s="666">
        <f t="shared" si="0"/>
        <v>0</v>
      </c>
    </row>
    <row r="35" spans="1:25" ht="15.75" customHeight="1">
      <c r="A35" s="658">
        <v>29</v>
      </c>
      <c r="B35" s="659"/>
      <c r="C35" s="660" ph="1"/>
      <c r="D35" s="661"/>
      <c r="E35" s="662"/>
      <c r="F35" s="663"/>
      <c r="G35" s="663"/>
      <c r="H35" s="663"/>
      <c r="I35" s="663"/>
      <c r="J35" s="663"/>
      <c r="K35" s="663"/>
      <c r="L35" s="663"/>
      <c r="M35" s="663"/>
      <c r="N35" s="663"/>
      <c r="O35" s="663"/>
      <c r="P35" s="663"/>
      <c r="Q35" s="663"/>
      <c r="R35" s="663"/>
      <c r="S35" s="663"/>
      <c r="T35" s="663"/>
      <c r="U35" s="663"/>
      <c r="V35" s="663"/>
      <c r="W35" s="664"/>
      <c r="X35" s="665"/>
      <c r="Y35" s="666">
        <f t="shared" si="0"/>
        <v>0</v>
      </c>
    </row>
    <row r="36" spans="1:25" ht="15.75" customHeight="1">
      <c r="A36" s="658">
        <v>30</v>
      </c>
      <c r="B36" s="659"/>
      <c r="C36" s="671" ph="1"/>
      <c r="D36" s="661"/>
      <c r="E36" s="662"/>
      <c r="F36" s="663"/>
      <c r="G36" s="663"/>
      <c r="H36" s="663"/>
      <c r="I36" s="663"/>
      <c r="J36" s="663"/>
      <c r="K36" s="663"/>
      <c r="L36" s="663"/>
      <c r="M36" s="663"/>
      <c r="N36" s="663"/>
      <c r="O36" s="663"/>
      <c r="P36" s="663"/>
      <c r="Q36" s="663"/>
      <c r="R36" s="663"/>
      <c r="S36" s="663"/>
      <c r="T36" s="663"/>
      <c r="U36" s="663"/>
      <c r="V36" s="663"/>
      <c r="W36" s="672"/>
      <c r="X36" s="673"/>
      <c r="Y36" s="666">
        <f t="shared" si="0"/>
        <v>0</v>
      </c>
    </row>
    <row r="37" spans="1:25" ht="15.75" customHeight="1">
      <c r="A37" s="658">
        <v>31</v>
      </c>
      <c r="B37" s="659"/>
      <c r="C37" s="671" ph="1"/>
      <c r="D37" s="661"/>
      <c r="E37" s="662"/>
      <c r="F37" s="663"/>
      <c r="G37" s="663"/>
      <c r="H37" s="663"/>
      <c r="I37" s="663"/>
      <c r="J37" s="663"/>
      <c r="K37" s="663"/>
      <c r="L37" s="663"/>
      <c r="M37" s="663"/>
      <c r="N37" s="663"/>
      <c r="O37" s="663"/>
      <c r="P37" s="663"/>
      <c r="Q37" s="663"/>
      <c r="R37" s="663"/>
      <c r="S37" s="663"/>
      <c r="T37" s="663"/>
      <c r="U37" s="663"/>
      <c r="V37" s="663"/>
      <c r="W37" s="664"/>
      <c r="X37" s="665"/>
      <c r="Y37" s="666">
        <f t="shared" si="0"/>
        <v>0</v>
      </c>
    </row>
    <row r="38" spans="1:25" ht="15.75" customHeight="1">
      <c r="A38" s="658">
        <v>32</v>
      </c>
      <c r="B38" s="674"/>
      <c r="C38" s="660" ph="1"/>
      <c r="D38" s="661"/>
      <c r="E38" s="662"/>
      <c r="F38" s="663"/>
      <c r="G38" s="663"/>
      <c r="H38" s="663"/>
      <c r="I38" s="663"/>
      <c r="J38" s="663"/>
      <c r="K38" s="663"/>
      <c r="L38" s="663"/>
      <c r="M38" s="663"/>
      <c r="N38" s="663"/>
      <c r="O38" s="663"/>
      <c r="P38" s="663"/>
      <c r="Q38" s="663"/>
      <c r="R38" s="663"/>
      <c r="S38" s="663"/>
      <c r="T38" s="663"/>
      <c r="U38" s="663"/>
      <c r="V38" s="663"/>
      <c r="W38" s="672"/>
      <c r="X38" s="675"/>
      <c r="Y38" s="666">
        <f t="shared" si="0"/>
        <v>0</v>
      </c>
    </row>
    <row r="39" spans="1:25" ht="15.75" customHeight="1">
      <c r="A39" s="658">
        <v>33</v>
      </c>
      <c r="B39" s="674"/>
      <c r="C39" s="660" ph="1"/>
      <c r="D39" s="661"/>
      <c r="E39" s="662"/>
      <c r="F39" s="663"/>
      <c r="G39" s="663"/>
      <c r="H39" s="663"/>
      <c r="I39" s="663"/>
      <c r="J39" s="663"/>
      <c r="K39" s="663"/>
      <c r="L39" s="663"/>
      <c r="M39" s="663"/>
      <c r="N39" s="663"/>
      <c r="O39" s="663"/>
      <c r="P39" s="663"/>
      <c r="Q39" s="663"/>
      <c r="R39" s="663"/>
      <c r="S39" s="663"/>
      <c r="T39" s="663"/>
      <c r="U39" s="663"/>
      <c r="V39" s="663"/>
      <c r="W39" s="672"/>
      <c r="X39" s="675"/>
      <c r="Y39" s="666">
        <f t="shared" ref="Y39:Y66" si="1">D39-SUM(E39:X39)</f>
        <v>0</v>
      </c>
    </row>
    <row r="40" spans="1:25" ht="15.75" customHeight="1">
      <c r="A40" s="658">
        <v>34</v>
      </c>
      <c r="B40" s="674"/>
      <c r="C40" s="660" ph="1"/>
      <c r="D40" s="661"/>
      <c r="E40" s="662"/>
      <c r="F40" s="663"/>
      <c r="G40" s="663"/>
      <c r="H40" s="663"/>
      <c r="I40" s="663"/>
      <c r="J40" s="663"/>
      <c r="K40" s="663"/>
      <c r="L40" s="663"/>
      <c r="M40" s="663"/>
      <c r="N40" s="663"/>
      <c r="O40" s="663"/>
      <c r="P40" s="663"/>
      <c r="Q40" s="663"/>
      <c r="R40" s="663"/>
      <c r="S40" s="663"/>
      <c r="T40" s="663"/>
      <c r="U40" s="663"/>
      <c r="V40" s="663"/>
      <c r="W40" s="672"/>
      <c r="X40" s="675"/>
      <c r="Y40" s="666">
        <f t="shared" si="1"/>
        <v>0</v>
      </c>
    </row>
    <row r="41" spans="1:25" ht="15.75" customHeight="1">
      <c r="A41" s="658">
        <v>35</v>
      </c>
      <c r="B41" s="674"/>
      <c r="C41" s="660" ph="1"/>
      <c r="D41" s="661"/>
      <c r="E41" s="662"/>
      <c r="F41" s="663"/>
      <c r="G41" s="663"/>
      <c r="H41" s="663"/>
      <c r="I41" s="663"/>
      <c r="J41" s="663"/>
      <c r="K41" s="663"/>
      <c r="L41" s="663"/>
      <c r="M41" s="663"/>
      <c r="N41" s="663"/>
      <c r="O41" s="663"/>
      <c r="P41" s="663"/>
      <c r="Q41" s="663"/>
      <c r="R41" s="663"/>
      <c r="S41" s="663"/>
      <c r="T41" s="663"/>
      <c r="U41" s="663"/>
      <c r="V41" s="663"/>
      <c r="W41" s="672"/>
      <c r="X41" s="675"/>
      <c r="Y41" s="666">
        <f t="shared" si="1"/>
        <v>0</v>
      </c>
    </row>
    <row r="42" spans="1:25" ht="15.75" customHeight="1">
      <c r="A42" s="658">
        <v>36</v>
      </c>
      <c r="B42" s="674"/>
      <c r="C42" s="660" ph="1"/>
      <c r="D42" s="661"/>
      <c r="E42" s="663"/>
      <c r="F42" s="663"/>
      <c r="G42" s="663"/>
      <c r="H42" s="663"/>
      <c r="I42" s="663"/>
      <c r="J42" s="663"/>
      <c r="K42" s="663"/>
      <c r="L42" s="663"/>
      <c r="M42" s="663"/>
      <c r="N42" s="663"/>
      <c r="O42" s="663"/>
      <c r="P42" s="663"/>
      <c r="Q42" s="663"/>
      <c r="R42" s="663"/>
      <c r="S42" s="663"/>
      <c r="T42" s="663"/>
      <c r="U42" s="663"/>
      <c r="V42" s="663"/>
      <c r="W42" s="672"/>
      <c r="X42" s="676"/>
      <c r="Y42" s="666">
        <f t="shared" si="1"/>
        <v>0</v>
      </c>
    </row>
    <row r="43" spans="1:25" ht="15.75" customHeight="1">
      <c r="A43" s="658">
        <v>37</v>
      </c>
      <c r="B43" s="674"/>
      <c r="C43" s="660" ph="1"/>
      <c r="D43" s="661"/>
      <c r="E43" s="663"/>
      <c r="F43" s="663"/>
      <c r="G43" s="663"/>
      <c r="H43" s="663"/>
      <c r="I43" s="663"/>
      <c r="J43" s="663"/>
      <c r="K43" s="663"/>
      <c r="L43" s="663"/>
      <c r="M43" s="663"/>
      <c r="N43" s="663"/>
      <c r="O43" s="663"/>
      <c r="P43" s="663"/>
      <c r="Q43" s="663"/>
      <c r="R43" s="663"/>
      <c r="S43" s="663"/>
      <c r="T43" s="663"/>
      <c r="U43" s="663"/>
      <c r="V43" s="663"/>
      <c r="W43" s="672"/>
      <c r="X43" s="676"/>
      <c r="Y43" s="666">
        <f t="shared" si="1"/>
        <v>0</v>
      </c>
    </row>
    <row r="44" spans="1:25" ht="15.75" customHeight="1">
      <c r="A44" s="658">
        <v>38</v>
      </c>
      <c r="B44" s="674"/>
      <c r="C44" s="660" ph="1"/>
      <c r="D44" s="661"/>
      <c r="E44" s="663"/>
      <c r="F44" s="663"/>
      <c r="G44" s="663"/>
      <c r="H44" s="663"/>
      <c r="I44" s="663"/>
      <c r="J44" s="663"/>
      <c r="K44" s="663"/>
      <c r="L44" s="663"/>
      <c r="M44" s="663"/>
      <c r="N44" s="663"/>
      <c r="O44" s="663"/>
      <c r="P44" s="663"/>
      <c r="Q44" s="663"/>
      <c r="R44" s="663"/>
      <c r="S44" s="663"/>
      <c r="T44" s="663"/>
      <c r="U44" s="663"/>
      <c r="V44" s="663"/>
      <c r="W44" s="672"/>
      <c r="X44" s="676"/>
      <c r="Y44" s="666">
        <f t="shared" si="1"/>
        <v>0</v>
      </c>
    </row>
    <row r="45" spans="1:25" ht="15.75" customHeight="1">
      <c r="A45" s="658">
        <v>39</v>
      </c>
      <c r="B45" s="674"/>
      <c r="C45" s="660" ph="1"/>
      <c r="D45" s="661"/>
      <c r="E45" s="663"/>
      <c r="F45" s="663"/>
      <c r="G45" s="663"/>
      <c r="H45" s="663"/>
      <c r="I45" s="663"/>
      <c r="J45" s="663"/>
      <c r="K45" s="663"/>
      <c r="L45" s="663"/>
      <c r="M45" s="663"/>
      <c r="N45" s="663"/>
      <c r="O45" s="663"/>
      <c r="P45" s="663"/>
      <c r="Q45" s="663"/>
      <c r="R45" s="663"/>
      <c r="S45" s="663"/>
      <c r="T45" s="663"/>
      <c r="U45" s="663"/>
      <c r="V45" s="663"/>
      <c r="W45" s="672"/>
      <c r="X45" s="676"/>
      <c r="Y45" s="666">
        <f t="shared" si="1"/>
        <v>0</v>
      </c>
    </row>
    <row r="46" spans="1:25" ht="15.75" customHeight="1">
      <c r="A46" s="658">
        <v>40</v>
      </c>
      <c r="B46" s="674"/>
      <c r="C46" s="660" ph="1"/>
      <c r="D46" s="661"/>
      <c r="E46" s="663"/>
      <c r="F46" s="663"/>
      <c r="G46" s="663"/>
      <c r="H46" s="663"/>
      <c r="I46" s="663"/>
      <c r="J46" s="663"/>
      <c r="K46" s="663"/>
      <c r="L46" s="663"/>
      <c r="M46" s="663"/>
      <c r="N46" s="663"/>
      <c r="O46" s="663"/>
      <c r="P46" s="663"/>
      <c r="Q46" s="663"/>
      <c r="R46" s="663"/>
      <c r="S46" s="663"/>
      <c r="T46" s="663"/>
      <c r="U46" s="663"/>
      <c r="V46" s="663"/>
      <c r="W46" s="672"/>
      <c r="X46" s="676"/>
      <c r="Y46" s="666">
        <f t="shared" si="1"/>
        <v>0</v>
      </c>
    </row>
    <row r="47" spans="1:25" ht="15.75" customHeight="1">
      <c r="A47" s="658">
        <v>41</v>
      </c>
      <c r="B47" s="674"/>
      <c r="C47" s="660" ph="1"/>
      <c r="D47" s="661"/>
      <c r="E47" s="663"/>
      <c r="F47" s="663"/>
      <c r="G47" s="663"/>
      <c r="H47" s="663"/>
      <c r="I47" s="663"/>
      <c r="J47" s="663"/>
      <c r="K47" s="663"/>
      <c r="L47" s="663"/>
      <c r="M47" s="663"/>
      <c r="N47" s="663"/>
      <c r="O47" s="663"/>
      <c r="P47" s="663"/>
      <c r="Q47" s="663"/>
      <c r="R47" s="663"/>
      <c r="S47" s="663"/>
      <c r="T47" s="663"/>
      <c r="U47" s="663"/>
      <c r="V47" s="663"/>
      <c r="W47" s="672"/>
      <c r="X47" s="676"/>
      <c r="Y47" s="666">
        <f t="shared" si="1"/>
        <v>0</v>
      </c>
    </row>
    <row r="48" spans="1:25" ht="15.75" customHeight="1">
      <c r="A48" s="658">
        <v>42</v>
      </c>
      <c r="B48" s="674"/>
      <c r="C48" s="660" ph="1"/>
      <c r="D48" s="661"/>
      <c r="E48" s="663"/>
      <c r="F48" s="663"/>
      <c r="G48" s="663"/>
      <c r="H48" s="663"/>
      <c r="I48" s="663"/>
      <c r="J48" s="663"/>
      <c r="K48" s="663"/>
      <c r="L48" s="663"/>
      <c r="M48" s="663"/>
      <c r="N48" s="663"/>
      <c r="O48" s="663"/>
      <c r="P48" s="663"/>
      <c r="Q48" s="663"/>
      <c r="R48" s="663"/>
      <c r="S48" s="663"/>
      <c r="T48" s="663"/>
      <c r="U48" s="663"/>
      <c r="V48" s="663"/>
      <c r="W48" s="672"/>
      <c r="X48" s="676"/>
      <c r="Y48" s="666">
        <f t="shared" si="1"/>
        <v>0</v>
      </c>
    </row>
    <row r="49" spans="1:25" ht="15.75" customHeight="1">
      <c r="A49" s="658">
        <v>43</v>
      </c>
      <c r="B49" s="674"/>
      <c r="C49" s="660" ph="1"/>
      <c r="D49" s="661"/>
      <c r="E49" s="663"/>
      <c r="F49" s="663"/>
      <c r="G49" s="663"/>
      <c r="H49" s="663"/>
      <c r="I49" s="663"/>
      <c r="J49" s="663"/>
      <c r="K49" s="663"/>
      <c r="L49" s="663"/>
      <c r="M49" s="663"/>
      <c r="N49" s="663"/>
      <c r="O49" s="663"/>
      <c r="P49" s="663"/>
      <c r="Q49" s="663"/>
      <c r="R49" s="663"/>
      <c r="S49" s="663"/>
      <c r="T49" s="663"/>
      <c r="U49" s="663"/>
      <c r="V49" s="663"/>
      <c r="W49" s="672"/>
      <c r="X49" s="676"/>
      <c r="Y49" s="666">
        <f t="shared" si="1"/>
        <v>0</v>
      </c>
    </row>
    <row r="50" spans="1:25" ht="15.75" customHeight="1">
      <c r="A50" s="658">
        <v>44</v>
      </c>
      <c r="B50" s="674"/>
      <c r="C50" s="660" ph="1"/>
      <c r="D50" s="661"/>
      <c r="E50" s="663"/>
      <c r="F50" s="663"/>
      <c r="G50" s="663"/>
      <c r="H50" s="663"/>
      <c r="I50" s="663"/>
      <c r="J50" s="663"/>
      <c r="K50" s="663"/>
      <c r="L50" s="663"/>
      <c r="M50" s="663"/>
      <c r="N50" s="663"/>
      <c r="O50" s="663"/>
      <c r="P50" s="663"/>
      <c r="Q50" s="663"/>
      <c r="R50" s="663"/>
      <c r="S50" s="663"/>
      <c r="T50" s="663"/>
      <c r="U50" s="663"/>
      <c r="V50" s="663"/>
      <c r="W50" s="672"/>
      <c r="X50" s="676"/>
      <c r="Y50" s="666">
        <f t="shared" si="1"/>
        <v>0</v>
      </c>
    </row>
    <row r="51" spans="1:25" ht="15.75" customHeight="1">
      <c r="A51" s="658">
        <v>45</v>
      </c>
      <c r="B51" s="674"/>
      <c r="C51" s="660" ph="1"/>
      <c r="D51" s="661"/>
      <c r="E51" s="663"/>
      <c r="F51" s="663"/>
      <c r="G51" s="663"/>
      <c r="H51" s="663"/>
      <c r="I51" s="663"/>
      <c r="J51" s="663"/>
      <c r="K51" s="663"/>
      <c r="L51" s="663"/>
      <c r="M51" s="663"/>
      <c r="N51" s="663"/>
      <c r="O51" s="663"/>
      <c r="P51" s="663"/>
      <c r="Q51" s="663"/>
      <c r="R51" s="663"/>
      <c r="S51" s="663"/>
      <c r="T51" s="663"/>
      <c r="U51" s="663"/>
      <c r="V51" s="663"/>
      <c r="W51" s="672"/>
      <c r="X51" s="676"/>
      <c r="Y51" s="666">
        <f t="shared" si="1"/>
        <v>0</v>
      </c>
    </row>
    <row r="52" spans="1:25" ht="15.75" customHeight="1">
      <c r="A52" s="658">
        <v>46</v>
      </c>
      <c r="B52" s="674"/>
      <c r="C52" s="660" ph="1"/>
      <c r="D52" s="661"/>
      <c r="E52" s="663"/>
      <c r="F52" s="663"/>
      <c r="G52" s="663"/>
      <c r="H52" s="663"/>
      <c r="I52" s="663"/>
      <c r="J52" s="663"/>
      <c r="K52" s="663"/>
      <c r="L52" s="663"/>
      <c r="M52" s="663"/>
      <c r="N52" s="663"/>
      <c r="O52" s="663"/>
      <c r="P52" s="663"/>
      <c r="Q52" s="663"/>
      <c r="R52" s="663"/>
      <c r="S52" s="663"/>
      <c r="T52" s="663"/>
      <c r="U52" s="663"/>
      <c r="V52" s="663"/>
      <c r="W52" s="672"/>
      <c r="X52" s="676"/>
      <c r="Y52" s="666">
        <f t="shared" si="1"/>
        <v>0</v>
      </c>
    </row>
    <row r="53" spans="1:25" ht="15.75" customHeight="1">
      <c r="A53" s="658">
        <v>47</v>
      </c>
      <c r="B53" s="674"/>
      <c r="C53" s="660" ph="1"/>
      <c r="D53" s="661"/>
      <c r="E53" s="663"/>
      <c r="F53" s="663"/>
      <c r="G53" s="663"/>
      <c r="H53" s="663"/>
      <c r="I53" s="663"/>
      <c r="J53" s="663"/>
      <c r="K53" s="663"/>
      <c r="L53" s="663"/>
      <c r="M53" s="663"/>
      <c r="N53" s="663"/>
      <c r="O53" s="663"/>
      <c r="P53" s="663"/>
      <c r="Q53" s="663"/>
      <c r="R53" s="663"/>
      <c r="S53" s="663"/>
      <c r="T53" s="663"/>
      <c r="U53" s="663"/>
      <c r="V53" s="663"/>
      <c r="W53" s="672"/>
      <c r="X53" s="676"/>
      <c r="Y53" s="666">
        <f t="shared" si="1"/>
        <v>0</v>
      </c>
    </row>
    <row r="54" spans="1:25" ht="15.75" customHeight="1">
      <c r="A54" s="658">
        <v>48</v>
      </c>
      <c r="B54" s="674"/>
      <c r="C54" s="660" ph="1"/>
      <c r="D54" s="661"/>
      <c r="E54" s="663"/>
      <c r="F54" s="663"/>
      <c r="G54" s="663"/>
      <c r="H54" s="663"/>
      <c r="I54" s="663"/>
      <c r="J54" s="663"/>
      <c r="K54" s="663"/>
      <c r="L54" s="663"/>
      <c r="M54" s="663"/>
      <c r="N54" s="663"/>
      <c r="O54" s="663"/>
      <c r="P54" s="663"/>
      <c r="Q54" s="663"/>
      <c r="R54" s="663"/>
      <c r="S54" s="663"/>
      <c r="T54" s="663"/>
      <c r="U54" s="663"/>
      <c r="V54" s="663"/>
      <c r="W54" s="672"/>
      <c r="X54" s="676"/>
      <c r="Y54" s="666">
        <f t="shared" si="1"/>
        <v>0</v>
      </c>
    </row>
    <row r="55" spans="1:25" ht="15.75" customHeight="1">
      <c r="A55" s="658">
        <v>49</v>
      </c>
      <c r="B55" s="674"/>
      <c r="C55" s="660" ph="1"/>
      <c r="D55" s="661"/>
      <c r="E55" s="663"/>
      <c r="F55" s="663"/>
      <c r="G55" s="663"/>
      <c r="H55" s="663"/>
      <c r="I55" s="663"/>
      <c r="J55" s="663"/>
      <c r="K55" s="663"/>
      <c r="L55" s="663"/>
      <c r="M55" s="663"/>
      <c r="N55" s="663"/>
      <c r="O55" s="663"/>
      <c r="P55" s="663"/>
      <c r="Q55" s="663"/>
      <c r="R55" s="663"/>
      <c r="S55" s="663"/>
      <c r="T55" s="663"/>
      <c r="U55" s="663"/>
      <c r="V55" s="663"/>
      <c r="W55" s="672"/>
      <c r="X55" s="676"/>
      <c r="Y55" s="666">
        <f t="shared" si="1"/>
        <v>0</v>
      </c>
    </row>
    <row r="56" spans="1:25" ht="15.75" customHeight="1">
      <c r="A56" s="658">
        <v>50</v>
      </c>
      <c r="B56" s="674"/>
      <c r="C56" s="660" ph="1"/>
      <c r="D56" s="661"/>
      <c r="E56" s="663"/>
      <c r="F56" s="663"/>
      <c r="G56" s="663"/>
      <c r="H56" s="663"/>
      <c r="I56" s="663"/>
      <c r="J56" s="663"/>
      <c r="K56" s="663"/>
      <c r="L56" s="663"/>
      <c r="M56" s="663"/>
      <c r="N56" s="663"/>
      <c r="O56" s="663"/>
      <c r="P56" s="663"/>
      <c r="Q56" s="663"/>
      <c r="R56" s="663"/>
      <c r="S56" s="663"/>
      <c r="T56" s="663"/>
      <c r="U56" s="663"/>
      <c r="V56" s="663"/>
      <c r="W56" s="672"/>
      <c r="X56" s="676"/>
      <c r="Y56" s="666">
        <f t="shared" si="1"/>
        <v>0</v>
      </c>
    </row>
    <row r="57" spans="1:25" ht="15.75" customHeight="1">
      <c r="A57" s="658">
        <v>51</v>
      </c>
      <c r="B57" s="674"/>
      <c r="C57" s="660" ph="1"/>
      <c r="D57" s="661"/>
      <c r="E57" s="663"/>
      <c r="F57" s="663"/>
      <c r="G57" s="663"/>
      <c r="H57" s="663"/>
      <c r="I57" s="663"/>
      <c r="J57" s="663"/>
      <c r="K57" s="663"/>
      <c r="L57" s="663"/>
      <c r="M57" s="663"/>
      <c r="N57" s="663"/>
      <c r="O57" s="663"/>
      <c r="P57" s="663"/>
      <c r="Q57" s="663"/>
      <c r="R57" s="663"/>
      <c r="S57" s="663"/>
      <c r="T57" s="663"/>
      <c r="U57" s="663"/>
      <c r="V57" s="663"/>
      <c r="W57" s="672"/>
      <c r="X57" s="676"/>
      <c r="Y57" s="666">
        <f t="shared" si="1"/>
        <v>0</v>
      </c>
    </row>
    <row r="58" spans="1:25" ht="15.75" customHeight="1">
      <c r="A58" s="658">
        <v>52</v>
      </c>
      <c r="B58" s="674"/>
      <c r="C58" s="660" ph="1"/>
      <c r="D58" s="661"/>
      <c r="E58" s="663"/>
      <c r="F58" s="663"/>
      <c r="G58" s="663"/>
      <c r="H58" s="663"/>
      <c r="I58" s="663"/>
      <c r="J58" s="663"/>
      <c r="K58" s="663"/>
      <c r="L58" s="663"/>
      <c r="M58" s="663"/>
      <c r="N58" s="663"/>
      <c r="O58" s="663"/>
      <c r="P58" s="663"/>
      <c r="Q58" s="663"/>
      <c r="R58" s="663"/>
      <c r="S58" s="663"/>
      <c r="T58" s="663"/>
      <c r="U58" s="663"/>
      <c r="V58" s="663"/>
      <c r="W58" s="672"/>
      <c r="X58" s="676"/>
      <c r="Y58" s="666">
        <f t="shared" si="1"/>
        <v>0</v>
      </c>
    </row>
    <row r="59" spans="1:25" ht="15.75" customHeight="1">
      <c r="A59" s="658">
        <v>53</v>
      </c>
      <c r="B59" s="674"/>
      <c r="C59" s="660" ph="1"/>
      <c r="D59" s="661"/>
      <c r="E59" s="663"/>
      <c r="F59" s="663"/>
      <c r="G59" s="663"/>
      <c r="H59" s="663"/>
      <c r="I59" s="663"/>
      <c r="J59" s="663"/>
      <c r="K59" s="663"/>
      <c r="L59" s="663"/>
      <c r="M59" s="663"/>
      <c r="N59" s="663"/>
      <c r="O59" s="663"/>
      <c r="P59" s="663"/>
      <c r="Q59" s="663"/>
      <c r="R59" s="663"/>
      <c r="S59" s="663"/>
      <c r="T59" s="663"/>
      <c r="U59" s="663"/>
      <c r="V59" s="663"/>
      <c r="W59" s="672"/>
      <c r="X59" s="676"/>
      <c r="Y59" s="666">
        <f t="shared" si="1"/>
        <v>0</v>
      </c>
    </row>
    <row r="60" spans="1:25" ht="15.75" customHeight="1">
      <c r="A60" s="658">
        <v>54</v>
      </c>
      <c r="B60" s="674"/>
      <c r="C60" s="660" ph="1"/>
      <c r="D60" s="661"/>
      <c r="E60" s="663"/>
      <c r="F60" s="663"/>
      <c r="G60" s="663"/>
      <c r="H60" s="663"/>
      <c r="I60" s="663"/>
      <c r="J60" s="663"/>
      <c r="K60" s="663"/>
      <c r="L60" s="663"/>
      <c r="M60" s="663"/>
      <c r="N60" s="663"/>
      <c r="O60" s="663"/>
      <c r="P60" s="663"/>
      <c r="Q60" s="663"/>
      <c r="R60" s="663"/>
      <c r="S60" s="663"/>
      <c r="T60" s="663"/>
      <c r="U60" s="663"/>
      <c r="V60" s="663"/>
      <c r="W60" s="672"/>
      <c r="X60" s="676"/>
      <c r="Y60" s="666">
        <f t="shared" si="1"/>
        <v>0</v>
      </c>
    </row>
    <row r="61" spans="1:25" ht="15.75" customHeight="1">
      <c r="A61" s="658">
        <v>55</v>
      </c>
      <c r="B61" s="674"/>
      <c r="C61" s="660" ph="1"/>
      <c r="D61" s="661"/>
      <c r="E61" s="663"/>
      <c r="F61" s="663"/>
      <c r="G61" s="663"/>
      <c r="H61" s="663"/>
      <c r="I61" s="663"/>
      <c r="J61" s="663"/>
      <c r="K61" s="663"/>
      <c r="L61" s="663"/>
      <c r="M61" s="663"/>
      <c r="N61" s="663"/>
      <c r="O61" s="663"/>
      <c r="P61" s="663"/>
      <c r="Q61" s="663"/>
      <c r="R61" s="663"/>
      <c r="S61" s="663"/>
      <c r="T61" s="663"/>
      <c r="U61" s="663"/>
      <c r="V61" s="663"/>
      <c r="W61" s="672"/>
      <c r="X61" s="676"/>
      <c r="Y61" s="666">
        <f t="shared" si="1"/>
        <v>0</v>
      </c>
    </row>
    <row r="62" spans="1:25" ht="15.75" customHeight="1">
      <c r="A62" s="658">
        <v>56</v>
      </c>
      <c r="B62" s="674"/>
      <c r="C62" s="660" ph="1"/>
      <c r="D62" s="661"/>
      <c r="E62" s="663"/>
      <c r="F62" s="663"/>
      <c r="G62" s="663"/>
      <c r="H62" s="663"/>
      <c r="I62" s="663"/>
      <c r="J62" s="663"/>
      <c r="K62" s="663"/>
      <c r="L62" s="663"/>
      <c r="M62" s="663"/>
      <c r="N62" s="663"/>
      <c r="O62" s="663"/>
      <c r="P62" s="663"/>
      <c r="Q62" s="663"/>
      <c r="R62" s="663"/>
      <c r="S62" s="663"/>
      <c r="T62" s="663"/>
      <c r="U62" s="663"/>
      <c r="V62" s="663"/>
      <c r="W62" s="672"/>
      <c r="X62" s="676"/>
      <c r="Y62" s="666">
        <f t="shared" si="1"/>
        <v>0</v>
      </c>
    </row>
    <row r="63" spans="1:25" ht="15.75" customHeight="1">
      <c r="A63" s="658">
        <v>57</v>
      </c>
      <c r="B63" s="674"/>
      <c r="C63" s="660" ph="1"/>
      <c r="D63" s="661"/>
      <c r="E63" s="663"/>
      <c r="F63" s="663"/>
      <c r="G63" s="663"/>
      <c r="H63" s="663"/>
      <c r="I63" s="663"/>
      <c r="J63" s="663"/>
      <c r="K63" s="663"/>
      <c r="L63" s="663"/>
      <c r="M63" s="663"/>
      <c r="N63" s="663"/>
      <c r="O63" s="663"/>
      <c r="P63" s="663"/>
      <c r="Q63" s="663"/>
      <c r="R63" s="663"/>
      <c r="S63" s="663"/>
      <c r="T63" s="663"/>
      <c r="U63" s="663"/>
      <c r="V63" s="663"/>
      <c r="W63" s="672"/>
      <c r="X63" s="676"/>
      <c r="Y63" s="666">
        <f t="shared" si="1"/>
        <v>0</v>
      </c>
    </row>
    <row r="64" spans="1:25" ht="15.75" customHeight="1">
      <c r="A64" s="658">
        <v>58</v>
      </c>
      <c r="B64" s="674"/>
      <c r="C64" s="660" ph="1"/>
      <c r="D64" s="661"/>
      <c r="E64" s="663"/>
      <c r="F64" s="663"/>
      <c r="G64" s="663"/>
      <c r="H64" s="663"/>
      <c r="I64" s="663"/>
      <c r="J64" s="663"/>
      <c r="K64" s="663"/>
      <c r="L64" s="663"/>
      <c r="M64" s="663"/>
      <c r="N64" s="663"/>
      <c r="O64" s="663"/>
      <c r="P64" s="663"/>
      <c r="Q64" s="663"/>
      <c r="R64" s="663"/>
      <c r="S64" s="663"/>
      <c r="T64" s="663"/>
      <c r="U64" s="663"/>
      <c r="V64" s="663"/>
      <c r="W64" s="672"/>
      <c r="X64" s="676"/>
      <c r="Y64" s="666">
        <f t="shared" si="1"/>
        <v>0</v>
      </c>
    </row>
    <row r="65" spans="1:25" ht="15.75" customHeight="1">
      <c r="A65" s="658">
        <v>59</v>
      </c>
      <c r="B65" s="674"/>
      <c r="C65" s="660" ph="1"/>
      <c r="D65" s="661"/>
      <c r="E65" s="663"/>
      <c r="F65" s="663"/>
      <c r="G65" s="663"/>
      <c r="H65" s="663"/>
      <c r="I65" s="663"/>
      <c r="J65" s="663"/>
      <c r="K65" s="663"/>
      <c r="L65" s="663"/>
      <c r="M65" s="663"/>
      <c r="N65" s="663"/>
      <c r="O65" s="663"/>
      <c r="P65" s="663"/>
      <c r="Q65" s="663"/>
      <c r="R65" s="663"/>
      <c r="S65" s="663"/>
      <c r="T65" s="663"/>
      <c r="U65" s="663"/>
      <c r="V65" s="663"/>
      <c r="W65" s="672"/>
      <c r="X65" s="676"/>
      <c r="Y65" s="666">
        <f t="shared" si="1"/>
        <v>0</v>
      </c>
    </row>
    <row r="66" spans="1:25" ht="15.75" customHeight="1">
      <c r="A66" s="658">
        <v>60</v>
      </c>
      <c r="B66" s="674"/>
      <c r="C66" s="660" ph="1"/>
      <c r="D66" s="661"/>
      <c r="E66" s="663"/>
      <c r="F66" s="663"/>
      <c r="G66" s="663"/>
      <c r="H66" s="663"/>
      <c r="I66" s="663"/>
      <c r="J66" s="663"/>
      <c r="K66" s="663"/>
      <c r="L66" s="663"/>
      <c r="M66" s="663"/>
      <c r="N66" s="663"/>
      <c r="O66" s="663"/>
      <c r="P66" s="663"/>
      <c r="Q66" s="663"/>
      <c r="R66" s="663"/>
      <c r="S66" s="663"/>
      <c r="T66" s="663"/>
      <c r="U66" s="663"/>
      <c r="V66" s="663"/>
      <c r="W66" s="672"/>
      <c r="X66" s="676"/>
      <c r="Y66" s="666">
        <f t="shared" si="1"/>
        <v>0</v>
      </c>
    </row>
    <row r="67" spans="1:25" ht="14.4">
      <c r="A67" s="998" t="s">
        <v>983</v>
      </c>
      <c r="B67" s="998"/>
      <c r="C67" s="998"/>
      <c r="D67" s="999"/>
      <c r="E67" s="663">
        <f t="shared" ref="E67:Y67" si="2">SUM(E7:E66)</f>
        <v>0</v>
      </c>
      <c r="F67" s="663">
        <f t="shared" si="2"/>
        <v>0</v>
      </c>
      <c r="G67" s="663">
        <f t="shared" si="2"/>
        <v>0</v>
      </c>
      <c r="H67" s="663">
        <f t="shared" si="2"/>
        <v>0</v>
      </c>
      <c r="I67" s="663">
        <f t="shared" si="2"/>
        <v>0</v>
      </c>
      <c r="J67" s="663">
        <f t="shared" si="2"/>
        <v>0</v>
      </c>
      <c r="K67" s="663">
        <f t="shared" si="2"/>
        <v>0</v>
      </c>
      <c r="L67" s="663">
        <f t="shared" si="2"/>
        <v>0</v>
      </c>
      <c r="M67" s="663">
        <f t="shared" si="2"/>
        <v>0</v>
      </c>
      <c r="N67" s="663">
        <f t="shared" si="2"/>
        <v>0</v>
      </c>
      <c r="O67" s="663">
        <f t="shared" si="2"/>
        <v>0</v>
      </c>
      <c r="P67" s="663">
        <f t="shared" si="2"/>
        <v>0</v>
      </c>
      <c r="Q67" s="663">
        <f t="shared" si="2"/>
        <v>0</v>
      </c>
      <c r="R67" s="663">
        <f t="shared" si="2"/>
        <v>0</v>
      </c>
      <c r="S67" s="663">
        <f t="shared" si="2"/>
        <v>0</v>
      </c>
      <c r="T67" s="663">
        <f t="shared" si="2"/>
        <v>0</v>
      </c>
      <c r="U67" s="663">
        <f t="shared" si="2"/>
        <v>0</v>
      </c>
      <c r="V67" s="663">
        <f t="shared" si="2"/>
        <v>0</v>
      </c>
      <c r="W67" s="677">
        <f t="shared" si="2"/>
        <v>0</v>
      </c>
      <c r="X67" s="677">
        <f t="shared" si="2"/>
        <v>0</v>
      </c>
      <c r="Y67" s="678">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88671875" style="679" customWidth="1"/>
    <col min="2" max="2" width="9.88671875" style="625" customWidth="1"/>
    <col min="3" max="3" width="17.44140625" style="680" bestFit="1" customWidth="1"/>
    <col min="4" max="21" width="12.88671875" style="625" customWidth="1"/>
    <col min="22" max="22" width="9.88671875" style="625" customWidth="1"/>
    <col min="23" max="16384" width="8" style="625"/>
  </cols>
  <sheetData>
    <row r="1" spans="1:23" ht="21">
      <c r="A1" s="618"/>
      <c r="B1" s="619"/>
      <c r="C1" s="620"/>
      <c r="D1" s="621"/>
      <c r="E1" s="622"/>
      <c r="F1" s="622"/>
      <c r="G1" s="622"/>
      <c r="H1" s="622"/>
      <c r="I1" s="622"/>
      <c r="J1" s="622"/>
      <c r="K1" s="622"/>
      <c r="L1" s="622"/>
      <c r="M1" s="622"/>
      <c r="N1" s="622"/>
      <c r="O1" s="622"/>
      <c r="P1" s="622"/>
      <c r="Q1" s="622"/>
      <c r="R1" s="622"/>
      <c r="S1" s="622"/>
      <c r="T1" s="622"/>
      <c r="U1" s="622"/>
      <c r="V1" s="624"/>
      <c r="W1" s="624" t="s">
        <v>970</v>
      </c>
    </row>
    <row r="2" spans="1:23" ht="19.2">
      <c r="A2" s="1015" t="s">
        <v>984</v>
      </c>
      <c r="B2" s="1015"/>
      <c r="C2" s="1015"/>
      <c r="D2" s="1015"/>
      <c r="E2" s="1015"/>
      <c r="F2" s="1015"/>
      <c r="G2" s="1015"/>
      <c r="H2" s="1015"/>
      <c r="I2" s="1015"/>
      <c r="J2" s="1015"/>
      <c r="K2" s="1015"/>
      <c r="L2" s="1015"/>
      <c r="M2" s="1015"/>
      <c r="N2" s="1015"/>
      <c r="O2" s="1015"/>
      <c r="P2" s="1015"/>
      <c r="Q2" s="1015"/>
      <c r="R2" s="1015"/>
      <c r="S2" s="1015"/>
      <c r="T2" s="1015"/>
      <c r="U2" s="1015"/>
      <c r="V2" s="1015"/>
      <c r="W2" s="1015"/>
    </row>
    <row r="3" spans="1:23" ht="13.2">
      <c r="A3" s="627" t="s">
        <v>985</v>
      </c>
      <c r="B3" s="627"/>
      <c r="C3" s="627"/>
      <c r="D3" s="627"/>
      <c r="E3" s="627"/>
      <c r="F3" s="627"/>
      <c r="G3" s="627"/>
      <c r="H3" s="627"/>
      <c r="I3" s="627"/>
      <c r="J3" s="627"/>
      <c r="K3" s="627"/>
      <c r="L3" s="627"/>
      <c r="M3" s="627"/>
      <c r="N3" s="627"/>
      <c r="O3" s="627"/>
      <c r="P3" s="627"/>
      <c r="Q3" s="627"/>
      <c r="R3" s="627"/>
      <c r="S3" s="627"/>
      <c r="T3" s="627"/>
      <c r="U3" s="627"/>
      <c r="V3" s="1016" t="s">
        <v>986</v>
      </c>
      <c r="W3" s="1016"/>
    </row>
    <row r="4" spans="1:23" ht="24">
      <c r="A4" s="629" t="s">
        <v>974</v>
      </c>
      <c r="B4" s="629" t="s">
        <v>975</v>
      </c>
      <c r="C4" s="630" t="s">
        <v>976</v>
      </c>
      <c r="D4" s="631" t="s">
        <v>977</v>
      </c>
      <c r="E4" s="681" t="s">
        <v>978</v>
      </c>
      <c r="F4" s="682"/>
      <c r="G4" s="682"/>
      <c r="H4" s="682"/>
      <c r="I4" s="682"/>
      <c r="J4" s="682"/>
      <c r="K4" s="682"/>
      <c r="L4" s="682"/>
      <c r="M4" s="682"/>
      <c r="N4" s="682"/>
      <c r="O4" s="682"/>
      <c r="P4" s="682"/>
      <c r="Q4" s="682"/>
      <c r="R4" s="682"/>
      <c r="S4" s="682"/>
      <c r="T4" s="682"/>
      <c r="U4" s="682"/>
      <c r="V4" s="682"/>
      <c r="W4" s="634" t="s">
        <v>979</v>
      </c>
    </row>
    <row r="5" spans="1:23" ht="14.25" customHeight="1">
      <c r="A5" s="635"/>
      <c r="B5" s="635"/>
      <c r="C5" s="636"/>
      <c r="D5" s="637"/>
      <c r="E5" s="638" t="s">
        <v>987</v>
      </c>
      <c r="F5" s="639" t="s">
        <v>988</v>
      </c>
      <c r="G5" s="639" t="s">
        <v>988</v>
      </c>
      <c r="H5" s="639" t="s">
        <v>988</v>
      </c>
      <c r="I5" s="639" t="s">
        <v>988</v>
      </c>
      <c r="J5" s="639" t="s">
        <v>988</v>
      </c>
      <c r="K5" s="639" t="s">
        <v>989</v>
      </c>
      <c r="L5" s="639" t="s">
        <v>989</v>
      </c>
      <c r="M5" s="639" t="s">
        <v>990</v>
      </c>
      <c r="N5" s="639" t="s">
        <v>991</v>
      </c>
      <c r="O5" s="639" t="s">
        <v>991</v>
      </c>
      <c r="P5" s="639" t="s">
        <v>991</v>
      </c>
      <c r="Q5" s="639" t="s">
        <v>991</v>
      </c>
      <c r="R5" s="639" t="s">
        <v>992</v>
      </c>
      <c r="S5" s="639" t="s">
        <v>993</v>
      </c>
      <c r="T5" s="639" t="s">
        <v>994</v>
      </c>
      <c r="U5" s="639" t="s">
        <v>981</v>
      </c>
      <c r="V5" s="86" t="s">
        <v>981</v>
      </c>
      <c r="W5" s="640"/>
    </row>
    <row r="6" spans="1:23" ht="15.75" customHeight="1" thickBot="1">
      <c r="A6" s="641"/>
      <c r="B6" s="641"/>
      <c r="C6" s="642"/>
      <c r="D6" s="643"/>
      <c r="E6" s="644" t="s">
        <v>995</v>
      </c>
      <c r="F6" s="645" t="s">
        <v>996</v>
      </c>
      <c r="G6" s="645" t="s">
        <v>997</v>
      </c>
      <c r="H6" s="683" t="s">
        <v>998</v>
      </c>
      <c r="I6" s="683" t="s">
        <v>999</v>
      </c>
      <c r="J6" s="645" t="s">
        <v>1000</v>
      </c>
      <c r="K6" s="683" t="s">
        <v>1001</v>
      </c>
      <c r="L6" s="645" t="s">
        <v>1002</v>
      </c>
      <c r="M6" s="683" t="s">
        <v>1003</v>
      </c>
      <c r="N6" s="645" t="s">
        <v>1004</v>
      </c>
      <c r="O6" s="683" t="s">
        <v>999</v>
      </c>
      <c r="P6" s="645" t="s">
        <v>1000</v>
      </c>
      <c r="Q6" s="645" t="s">
        <v>1005</v>
      </c>
      <c r="R6" s="645" t="s">
        <v>1006</v>
      </c>
      <c r="S6" s="645" t="s">
        <v>1007</v>
      </c>
      <c r="T6" s="645" t="s">
        <v>1006</v>
      </c>
      <c r="U6" s="645"/>
      <c r="V6" s="647"/>
      <c r="W6" s="648"/>
    </row>
    <row r="7" spans="1:23" ht="15.75" customHeight="1" thickTop="1">
      <c r="A7" s="649">
        <v>1</v>
      </c>
      <c r="B7" s="684">
        <v>40928</v>
      </c>
      <c r="C7" s="685" t="s">
        <v>1008</v>
      </c>
      <c r="D7" s="686">
        <v>20000</v>
      </c>
      <c r="E7" s="687">
        <v>2592</v>
      </c>
      <c r="F7" s="688">
        <v>875</v>
      </c>
      <c r="G7" s="688">
        <v>24</v>
      </c>
      <c r="H7" s="688">
        <v>488</v>
      </c>
      <c r="I7" s="688"/>
      <c r="J7" s="688">
        <v>6292</v>
      </c>
      <c r="K7" s="688">
        <v>2450</v>
      </c>
      <c r="L7" s="688">
        <v>84</v>
      </c>
      <c r="M7" s="688"/>
      <c r="N7" s="688">
        <v>7300</v>
      </c>
      <c r="O7" s="688"/>
      <c r="P7" s="688">
        <v>-6292</v>
      </c>
      <c r="Q7" s="688">
        <v>1567</v>
      </c>
      <c r="R7" s="688"/>
      <c r="S7" s="688">
        <v>-1050</v>
      </c>
      <c r="T7" s="688"/>
      <c r="U7" s="688"/>
      <c r="V7" s="689"/>
      <c r="W7" s="657">
        <f t="shared" ref="W7:W63" si="0">D7-SUM(E7:V7)</f>
        <v>5670</v>
      </c>
    </row>
    <row r="8" spans="1:23" ht="15.75" customHeight="1">
      <c r="A8" s="658">
        <v>2</v>
      </c>
      <c r="B8" s="690">
        <v>40928</v>
      </c>
      <c r="C8" s="220" t="s">
        <v>1009</v>
      </c>
      <c r="D8" s="691">
        <v>20000</v>
      </c>
      <c r="E8" s="692">
        <v>2589</v>
      </c>
      <c r="F8" s="693">
        <v>875</v>
      </c>
      <c r="G8" s="693">
        <v>19</v>
      </c>
      <c r="H8" s="693">
        <v>465</v>
      </c>
      <c r="I8" s="693"/>
      <c r="J8" s="693">
        <v>6289</v>
      </c>
      <c r="K8" s="693">
        <v>1600</v>
      </c>
      <c r="L8" s="693">
        <v>78</v>
      </c>
      <c r="M8" s="693"/>
      <c r="N8" s="693">
        <v>7300</v>
      </c>
      <c r="O8" s="693"/>
      <c r="P8" s="693">
        <v>-6289</v>
      </c>
      <c r="Q8" s="693">
        <v>1564</v>
      </c>
      <c r="R8" s="693"/>
      <c r="S8" s="693">
        <v>-1050</v>
      </c>
      <c r="T8" s="693"/>
      <c r="U8" s="693"/>
      <c r="V8" s="694"/>
      <c r="W8" s="666">
        <f t="shared" si="0"/>
        <v>6560</v>
      </c>
    </row>
    <row r="9" spans="1:23" ht="15.75" customHeight="1">
      <c r="A9" s="658">
        <v>3</v>
      </c>
      <c r="B9" s="690">
        <v>40928</v>
      </c>
      <c r="C9" s="220" t="s">
        <v>1010</v>
      </c>
      <c r="D9" s="691">
        <v>20000</v>
      </c>
      <c r="E9" s="692">
        <v>2589</v>
      </c>
      <c r="F9" s="693">
        <v>875</v>
      </c>
      <c r="G9" s="693">
        <v>19</v>
      </c>
      <c r="H9" s="693">
        <v>465</v>
      </c>
      <c r="I9" s="693"/>
      <c r="J9" s="693">
        <v>6289</v>
      </c>
      <c r="K9" s="693">
        <v>1600</v>
      </c>
      <c r="L9" s="693">
        <v>78</v>
      </c>
      <c r="M9" s="693"/>
      <c r="N9" s="693">
        <v>7300</v>
      </c>
      <c r="O9" s="693"/>
      <c r="P9" s="693">
        <v>-6289</v>
      </c>
      <c r="Q9" s="693">
        <v>1564</v>
      </c>
      <c r="R9" s="693"/>
      <c r="S9" s="693">
        <v>-1050</v>
      </c>
      <c r="T9" s="693"/>
      <c r="U9" s="693"/>
      <c r="V9" s="694"/>
      <c r="W9" s="666">
        <f t="shared" si="0"/>
        <v>6560</v>
      </c>
    </row>
    <row r="10" spans="1:23" ht="15.75" customHeight="1">
      <c r="A10" s="658">
        <v>4</v>
      </c>
      <c r="B10" s="690">
        <v>40928</v>
      </c>
      <c r="C10" s="220" t="s">
        <v>1011</v>
      </c>
      <c r="D10" s="691">
        <v>20000</v>
      </c>
      <c r="E10" s="692">
        <v>2589</v>
      </c>
      <c r="F10" s="693">
        <v>875</v>
      </c>
      <c r="G10" s="693">
        <v>19</v>
      </c>
      <c r="H10" s="693">
        <v>465</v>
      </c>
      <c r="I10" s="693"/>
      <c r="J10" s="693">
        <v>6289</v>
      </c>
      <c r="K10" s="693">
        <v>1600</v>
      </c>
      <c r="L10" s="693">
        <v>78</v>
      </c>
      <c r="M10" s="693"/>
      <c r="N10" s="693">
        <v>7300</v>
      </c>
      <c r="O10" s="693"/>
      <c r="P10" s="693">
        <v>-6289</v>
      </c>
      <c r="Q10" s="693">
        <v>1564</v>
      </c>
      <c r="R10" s="693"/>
      <c r="S10" s="693">
        <v>-1050</v>
      </c>
      <c r="T10" s="693"/>
      <c r="U10" s="693"/>
      <c r="V10" s="694"/>
      <c r="W10" s="666">
        <f t="shared" si="0"/>
        <v>6560</v>
      </c>
    </row>
    <row r="11" spans="1:23" ht="15.75" customHeight="1">
      <c r="A11" s="658">
        <v>5</v>
      </c>
      <c r="B11" s="690">
        <v>40928</v>
      </c>
      <c r="C11" s="220" t="s">
        <v>1012</v>
      </c>
      <c r="D11" s="691">
        <v>20000</v>
      </c>
      <c r="E11" s="692">
        <v>2589</v>
      </c>
      <c r="F11" s="693">
        <v>875</v>
      </c>
      <c r="G11" s="693">
        <v>19</v>
      </c>
      <c r="H11" s="693">
        <v>465</v>
      </c>
      <c r="I11" s="693"/>
      <c r="J11" s="693">
        <v>6289</v>
      </c>
      <c r="K11" s="693">
        <v>1600</v>
      </c>
      <c r="L11" s="693">
        <v>78</v>
      </c>
      <c r="M11" s="693"/>
      <c r="N11" s="693">
        <v>7300</v>
      </c>
      <c r="O11" s="693"/>
      <c r="P11" s="693">
        <v>-6289</v>
      </c>
      <c r="Q11" s="693">
        <v>1564</v>
      </c>
      <c r="R11" s="693"/>
      <c r="S11" s="693">
        <v>-1050</v>
      </c>
      <c r="T11" s="693"/>
      <c r="U11" s="693"/>
      <c r="V11" s="694"/>
      <c r="W11" s="666">
        <f t="shared" si="0"/>
        <v>6560</v>
      </c>
    </row>
    <row r="12" spans="1:23" ht="15.75" customHeight="1">
      <c r="A12" s="658">
        <v>6</v>
      </c>
      <c r="B12" s="690">
        <v>40928</v>
      </c>
      <c r="C12" s="220" t="s">
        <v>1013</v>
      </c>
      <c r="D12" s="691">
        <v>20000</v>
      </c>
      <c r="E12" s="692">
        <v>2589</v>
      </c>
      <c r="F12" s="693">
        <v>875</v>
      </c>
      <c r="G12" s="693">
        <v>19</v>
      </c>
      <c r="H12" s="693">
        <v>465</v>
      </c>
      <c r="I12" s="693">
        <v>3070</v>
      </c>
      <c r="J12" s="693">
        <v>6289</v>
      </c>
      <c r="K12" s="693">
        <v>1600</v>
      </c>
      <c r="L12" s="693">
        <v>78</v>
      </c>
      <c r="M12" s="693"/>
      <c r="N12" s="693">
        <v>7300</v>
      </c>
      <c r="O12" s="693">
        <v>-3070</v>
      </c>
      <c r="P12" s="693">
        <v>-6289</v>
      </c>
      <c r="Q12" s="693">
        <v>1564</v>
      </c>
      <c r="R12" s="693"/>
      <c r="S12" s="693">
        <v>-1050</v>
      </c>
      <c r="T12" s="693"/>
      <c r="U12" s="693"/>
      <c r="V12" s="694"/>
      <c r="W12" s="666">
        <f t="shared" si="0"/>
        <v>6560</v>
      </c>
    </row>
    <row r="13" spans="1:23" ht="15.75" customHeight="1">
      <c r="A13" s="658">
        <v>7</v>
      </c>
      <c r="B13" s="690">
        <v>40928</v>
      </c>
      <c r="C13" s="220" t="s">
        <v>1014</v>
      </c>
      <c r="D13" s="691">
        <v>20000</v>
      </c>
      <c r="E13" s="692">
        <v>2589</v>
      </c>
      <c r="F13" s="693">
        <v>875</v>
      </c>
      <c r="G13" s="693">
        <v>19</v>
      </c>
      <c r="H13" s="693">
        <v>465</v>
      </c>
      <c r="I13" s="693">
        <v>3070</v>
      </c>
      <c r="J13" s="693">
        <v>6289</v>
      </c>
      <c r="K13" s="693">
        <v>1600</v>
      </c>
      <c r="L13" s="693">
        <v>78</v>
      </c>
      <c r="M13" s="693"/>
      <c r="N13" s="693">
        <v>7300</v>
      </c>
      <c r="O13" s="693"/>
      <c r="P13" s="693">
        <v>-6289</v>
      </c>
      <c r="Q13" s="693">
        <v>1564</v>
      </c>
      <c r="R13" s="693"/>
      <c r="S13" s="693">
        <v>-1050</v>
      </c>
      <c r="T13" s="693"/>
      <c r="U13" s="693"/>
      <c r="V13" s="694"/>
      <c r="W13" s="666">
        <f t="shared" si="0"/>
        <v>3490</v>
      </c>
    </row>
    <row r="14" spans="1:23" ht="15.75" customHeight="1">
      <c r="A14" s="658">
        <v>8</v>
      </c>
      <c r="B14" s="690">
        <v>40928</v>
      </c>
      <c r="C14" s="220" t="s">
        <v>1015</v>
      </c>
      <c r="D14" s="691">
        <v>20000</v>
      </c>
      <c r="E14" s="692">
        <v>2589</v>
      </c>
      <c r="F14" s="693">
        <v>875</v>
      </c>
      <c r="G14" s="693">
        <v>19</v>
      </c>
      <c r="H14" s="693">
        <v>465</v>
      </c>
      <c r="I14" s="693">
        <v>3070</v>
      </c>
      <c r="J14" s="693">
        <v>6289</v>
      </c>
      <c r="K14" s="693">
        <v>1600</v>
      </c>
      <c r="L14" s="693">
        <v>78</v>
      </c>
      <c r="M14" s="693">
        <v>-3070</v>
      </c>
      <c r="N14" s="693">
        <v>7300</v>
      </c>
      <c r="O14" s="693"/>
      <c r="P14" s="693">
        <v>-6289</v>
      </c>
      <c r="Q14" s="693">
        <v>1564</v>
      </c>
      <c r="R14" s="693"/>
      <c r="S14" s="693">
        <v>-1050</v>
      </c>
      <c r="T14" s="693"/>
      <c r="U14" s="693"/>
      <c r="V14" s="694"/>
      <c r="W14" s="666">
        <f t="shared" si="0"/>
        <v>6560</v>
      </c>
    </row>
    <row r="15" spans="1:23" ht="15.75" customHeight="1">
      <c r="A15" s="649">
        <v>9</v>
      </c>
      <c r="B15" s="684">
        <v>40928</v>
      </c>
      <c r="C15" s="220" t="s">
        <v>1016</v>
      </c>
      <c r="D15" s="686">
        <v>20000</v>
      </c>
      <c r="E15" s="687">
        <v>2589</v>
      </c>
      <c r="F15" s="695"/>
      <c r="G15" s="695">
        <v>16</v>
      </c>
      <c r="H15" s="695">
        <v>465</v>
      </c>
      <c r="I15" s="695"/>
      <c r="J15" s="695"/>
      <c r="K15" s="695"/>
      <c r="L15" s="695"/>
      <c r="M15" s="695"/>
      <c r="N15" s="695"/>
      <c r="O15" s="695"/>
      <c r="P15" s="695"/>
      <c r="Q15" s="695">
        <v>1050</v>
      </c>
      <c r="R15" s="695">
        <v>7300</v>
      </c>
      <c r="S15" s="695">
        <v>-1050</v>
      </c>
      <c r="T15" s="695"/>
      <c r="U15" s="695"/>
      <c r="V15" s="696"/>
      <c r="W15" s="657">
        <f t="shared" si="0"/>
        <v>9630</v>
      </c>
    </row>
    <row r="16" spans="1:23" ht="15.75" customHeight="1">
      <c r="A16" s="658">
        <v>10</v>
      </c>
      <c r="B16" s="690">
        <v>40928</v>
      </c>
      <c r="C16" s="220" t="s">
        <v>1017</v>
      </c>
      <c r="D16" s="691">
        <v>20000</v>
      </c>
      <c r="E16" s="692">
        <v>2589</v>
      </c>
      <c r="F16" s="693"/>
      <c r="G16" s="693">
        <v>16</v>
      </c>
      <c r="H16" s="693">
        <v>465</v>
      </c>
      <c r="I16" s="693"/>
      <c r="J16" s="693"/>
      <c r="K16" s="693"/>
      <c r="L16" s="693"/>
      <c r="M16" s="693"/>
      <c r="N16" s="693">
        <v>7300</v>
      </c>
      <c r="O16" s="693"/>
      <c r="P16" s="693"/>
      <c r="Q16" s="693">
        <v>1050</v>
      </c>
      <c r="R16" s="693"/>
      <c r="S16" s="693">
        <v>-1050</v>
      </c>
      <c r="T16" s="693"/>
      <c r="U16" s="693"/>
      <c r="V16" s="694"/>
      <c r="W16" s="666">
        <f t="shared" si="0"/>
        <v>9630</v>
      </c>
    </row>
    <row r="17" spans="1:23" ht="15.75" customHeight="1">
      <c r="A17" s="658">
        <v>11</v>
      </c>
      <c r="B17" s="690">
        <v>40928</v>
      </c>
      <c r="C17" s="697" t="s">
        <v>1018</v>
      </c>
      <c r="D17" s="691">
        <v>20000</v>
      </c>
      <c r="E17" s="692">
        <v>2589</v>
      </c>
      <c r="F17" s="693"/>
      <c r="G17" s="693">
        <v>16</v>
      </c>
      <c r="H17" s="693">
        <v>465</v>
      </c>
      <c r="I17" s="693"/>
      <c r="J17" s="693"/>
      <c r="K17" s="693"/>
      <c r="L17" s="693"/>
      <c r="M17" s="693"/>
      <c r="N17" s="693">
        <v>7300</v>
      </c>
      <c r="O17" s="693"/>
      <c r="P17" s="693"/>
      <c r="Q17" s="693">
        <v>1050</v>
      </c>
      <c r="R17" s="693"/>
      <c r="S17" s="693">
        <v>-1050</v>
      </c>
      <c r="T17" s="693"/>
      <c r="U17" s="693"/>
      <c r="V17" s="694"/>
      <c r="W17" s="666">
        <f t="shared" si="0"/>
        <v>9630</v>
      </c>
    </row>
    <row r="18" spans="1:23" ht="15.75" customHeight="1">
      <c r="A18" s="658">
        <v>12</v>
      </c>
      <c r="B18" s="690">
        <v>40928</v>
      </c>
      <c r="C18" s="697" t="s">
        <v>1019</v>
      </c>
      <c r="D18" s="691">
        <v>20000</v>
      </c>
      <c r="E18" s="692">
        <v>2589</v>
      </c>
      <c r="F18" s="693"/>
      <c r="G18" s="693">
        <v>16</v>
      </c>
      <c r="H18" s="693">
        <v>465</v>
      </c>
      <c r="I18" s="693"/>
      <c r="J18" s="693"/>
      <c r="K18" s="693"/>
      <c r="L18" s="693"/>
      <c r="M18" s="693"/>
      <c r="N18" s="693">
        <v>7300</v>
      </c>
      <c r="O18" s="693"/>
      <c r="P18" s="693"/>
      <c r="Q18" s="693">
        <v>1050</v>
      </c>
      <c r="R18" s="693"/>
      <c r="S18" s="693">
        <v>-1050</v>
      </c>
      <c r="T18" s="693"/>
      <c r="U18" s="693"/>
      <c r="V18" s="694"/>
      <c r="W18" s="666">
        <f t="shared" si="0"/>
        <v>9630</v>
      </c>
    </row>
    <row r="19" spans="1:23" ht="15.75" customHeight="1">
      <c r="A19" s="658">
        <v>13</v>
      </c>
      <c r="B19" s="690">
        <v>40928</v>
      </c>
      <c r="C19" s="220" t="s">
        <v>1020</v>
      </c>
      <c r="D19" s="691">
        <v>20000</v>
      </c>
      <c r="E19" s="692">
        <v>2589</v>
      </c>
      <c r="F19" s="693"/>
      <c r="G19" s="693">
        <v>16</v>
      </c>
      <c r="H19" s="693">
        <v>465</v>
      </c>
      <c r="I19" s="693"/>
      <c r="J19" s="693"/>
      <c r="K19" s="693"/>
      <c r="L19" s="693"/>
      <c r="M19" s="693"/>
      <c r="N19" s="693"/>
      <c r="O19" s="693"/>
      <c r="P19" s="693"/>
      <c r="Q19" s="693">
        <v>1050</v>
      </c>
      <c r="R19" s="693"/>
      <c r="S19" s="693">
        <v>-1050</v>
      </c>
      <c r="T19" s="693"/>
      <c r="U19" s="693"/>
      <c r="V19" s="694"/>
      <c r="W19" s="666">
        <f t="shared" si="0"/>
        <v>16930</v>
      </c>
    </row>
    <row r="20" spans="1:23" ht="15.75" customHeight="1">
      <c r="A20" s="649">
        <v>14</v>
      </c>
      <c r="B20" s="684">
        <v>40928</v>
      </c>
      <c r="C20" s="698" t="s">
        <v>1021</v>
      </c>
      <c r="D20" s="686">
        <v>20000</v>
      </c>
      <c r="E20" s="687">
        <v>2589</v>
      </c>
      <c r="F20" s="695"/>
      <c r="G20" s="695">
        <v>16</v>
      </c>
      <c r="H20" s="695">
        <v>465</v>
      </c>
      <c r="I20" s="695"/>
      <c r="J20" s="695"/>
      <c r="K20" s="695"/>
      <c r="L20" s="695"/>
      <c r="M20" s="695"/>
      <c r="N20" s="695">
        <v>7300</v>
      </c>
      <c r="O20" s="695"/>
      <c r="P20" s="695"/>
      <c r="Q20" s="695">
        <v>1050</v>
      </c>
      <c r="R20" s="695"/>
      <c r="S20" s="695">
        <v>-1050</v>
      </c>
      <c r="T20" s="695"/>
      <c r="U20" s="695"/>
      <c r="V20" s="696"/>
      <c r="W20" s="657">
        <f t="shared" si="0"/>
        <v>9630</v>
      </c>
    </row>
    <row r="21" spans="1:23" ht="15.75" customHeight="1">
      <c r="A21" s="658">
        <v>15</v>
      </c>
      <c r="B21" s="690">
        <v>40928</v>
      </c>
      <c r="C21" s="697" t="s">
        <v>1022</v>
      </c>
      <c r="D21" s="691">
        <v>20000</v>
      </c>
      <c r="E21" s="692">
        <v>2589</v>
      </c>
      <c r="F21" s="693"/>
      <c r="G21" s="693">
        <v>16</v>
      </c>
      <c r="H21" s="693">
        <v>465</v>
      </c>
      <c r="I21" s="693"/>
      <c r="J21" s="693"/>
      <c r="K21" s="693"/>
      <c r="L21" s="693"/>
      <c r="M21" s="693"/>
      <c r="N21" s="693"/>
      <c r="O21" s="693"/>
      <c r="P21" s="693"/>
      <c r="Q21" s="693">
        <v>1050</v>
      </c>
      <c r="R21" s="693"/>
      <c r="S21" s="693">
        <v>-1050</v>
      </c>
      <c r="T21" s="693">
        <v>7300</v>
      </c>
      <c r="U21" s="693"/>
      <c r="V21" s="694"/>
      <c r="W21" s="666">
        <f t="shared" si="0"/>
        <v>9630</v>
      </c>
    </row>
    <row r="22" spans="1:23" ht="15.75" customHeight="1">
      <c r="A22" s="658">
        <v>16</v>
      </c>
      <c r="B22" s="690">
        <v>40928</v>
      </c>
      <c r="C22" s="220" t="s">
        <v>1023</v>
      </c>
      <c r="D22" s="691">
        <v>20000</v>
      </c>
      <c r="E22" s="692">
        <v>2589</v>
      </c>
      <c r="F22" s="693"/>
      <c r="G22" s="693">
        <v>16</v>
      </c>
      <c r="H22" s="693">
        <v>465</v>
      </c>
      <c r="I22" s="693"/>
      <c r="J22" s="693"/>
      <c r="K22" s="693"/>
      <c r="L22" s="693"/>
      <c r="M22" s="693"/>
      <c r="N22" s="693">
        <v>7300</v>
      </c>
      <c r="O22" s="693"/>
      <c r="P22" s="693"/>
      <c r="Q22" s="693">
        <v>1050</v>
      </c>
      <c r="R22" s="693"/>
      <c r="S22" s="693">
        <v>-1050</v>
      </c>
      <c r="T22" s="693"/>
      <c r="U22" s="693"/>
      <c r="V22" s="694"/>
      <c r="W22" s="666">
        <f t="shared" si="0"/>
        <v>9630</v>
      </c>
    </row>
    <row r="23" spans="1:23" ht="15.75" customHeight="1">
      <c r="A23" s="658">
        <v>17</v>
      </c>
      <c r="B23" s="690">
        <v>40928</v>
      </c>
      <c r="C23" s="220" t="s">
        <v>1024</v>
      </c>
      <c r="D23" s="691">
        <v>20000</v>
      </c>
      <c r="E23" s="692">
        <v>2589</v>
      </c>
      <c r="F23" s="693"/>
      <c r="G23" s="693">
        <v>16</v>
      </c>
      <c r="H23" s="693">
        <v>465</v>
      </c>
      <c r="I23" s="693"/>
      <c r="J23" s="693"/>
      <c r="K23" s="693"/>
      <c r="L23" s="693"/>
      <c r="M23" s="693"/>
      <c r="N23" s="693"/>
      <c r="O23" s="693"/>
      <c r="P23" s="693"/>
      <c r="Q23" s="693">
        <v>1050</v>
      </c>
      <c r="R23" s="693"/>
      <c r="S23" s="693">
        <v>-1050</v>
      </c>
      <c r="T23" s="693"/>
      <c r="U23" s="693"/>
      <c r="V23" s="694"/>
      <c r="W23" s="666">
        <f t="shared" si="0"/>
        <v>16930</v>
      </c>
    </row>
    <row r="24" spans="1:23" ht="15.75" customHeight="1">
      <c r="A24" s="658">
        <v>18</v>
      </c>
      <c r="B24" s="690">
        <v>40928</v>
      </c>
      <c r="C24" s="220" t="s">
        <v>1025</v>
      </c>
      <c r="D24" s="691">
        <v>20000</v>
      </c>
      <c r="E24" s="692">
        <v>2589</v>
      </c>
      <c r="F24" s="693"/>
      <c r="G24" s="693">
        <v>16</v>
      </c>
      <c r="H24" s="693">
        <v>465</v>
      </c>
      <c r="I24" s="693"/>
      <c r="J24" s="693"/>
      <c r="K24" s="693"/>
      <c r="L24" s="693"/>
      <c r="M24" s="693"/>
      <c r="N24" s="693">
        <v>7300</v>
      </c>
      <c r="O24" s="693"/>
      <c r="P24" s="693"/>
      <c r="Q24" s="693">
        <v>1050</v>
      </c>
      <c r="R24" s="693"/>
      <c r="S24" s="693">
        <v>-1050</v>
      </c>
      <c r="T24" s="693"/>
      <c r="U24" s="693"/>
      <c r="V24" s="694"/>
      <c r="W24" s="666">
        <f t="shared" si="0"/>
        <v>9630</v>
      </c>
    </row>
    <row r="25" spans="1:23" ht="15.75" customHeight="1">
      <c r="A25" s="649">
        <v>19</v>
      </c>
      <c r="B25" s="684">
        <v>40928</v>
      </c>
      <c r="C25" s="220" t="s">
        <v>1026</v>
      </c>
      <c r="D25" s="686">
        <v>20000</v>
      </c>
      <c r="E25" s="687">
        <v>2589</v>
      </c>
      <c r="F25" s="695"/>
      <c r="G25" s="695">
        <v>16</v>
      </c>
      <c r="H25" s="695">
        <v>465</v>
      </c>
      <c r="I25" s="695"/>
      <c r="J25" s="695"/>
      <c r="K25" s="695"/>
      <c r="L25" s="695"/>
      <c r="M25" s="695"/>
      <c r="N25" s="695">
        <v>7300</v>
      </c>
      <c r="O25" s="695"/>
      <c r="P25" s="695"/>
      <c r="Q25" s="695">
        <v>1050</v>
      </c>
      <c r="R25" s="695"/>
      <c r="S25" s="695">
        <v>-1050</v>
      </c>
      <c r="T25" s="695"/>
      <c r="U25" s="695"/>
      <c r="V25" s="696"/>
      <c r="W25" s="657">
        <f t="shared" si="0"/>
        <v>9630</v>
      </c>
    </row>
    <row r="26" spans="1:23" ht="15.75" customHeight="1">
      <c r="A26" s="658">
        <v>20</v>
      </c>
      <c r="B26" s="690">
        <v>40928</v>
      </c>
      <c r="C26" s="220" t="s">
        <v>1027</v>
      </c>
      <c r="D26" s="691">
        <v>20000</v>
      </c>
      <c r="E26" s="692"/>
      <c r="F26" s="693"/>
      <c r="G26" s="693"/>
      <c r="H26" s="693"/>
      <c r="I26" s="693"/>
      <c r="J26" s="693"/>
      <c r="K26" s="693"/>
      <c r="L26" s="693"/>
      <c r="M26" s="693"/>
      <c r="N26" s="693"/>
      <c r="O26" s="693"/>
      <c r="P26" s="693"/>
      <c r="Q26" s="693">
        <v>1050</v>
      </c>
      <c r="R26" s="693"/>
      <c r="S26" s="693">
        <v>-1050</v>
      </c>
      <c r="T26" s="693"/>
      <c r="U26" s="693"/>
      <c r="V26" s="694"/>
      <c r="W26" s="666">
        <f t="shared" si="0"/>
        <v>20000</v>
      </c>
    </row>
    <row r="27" spans="1:23" ht="15.75" customHeight="1">
      <c r="A27" s="658">
        <v>21</v>
      </c>
      <c r="B27" s="690">
        <v>40928</v>
      </c>
      <c r="C27" s="220" t="s">
        <v>1028</v>
      </c>
      <c r="D27" s="691">
        <v>20000</v>
      </c>
      <c r="E27" s="692">
        <v>2589</v>
      </c>
      <c r="F27" s="693"/>
      <c r="G27" s="693">
        <v>16</v>
      </c>
      <c r="H27" s="693">
        <v>465</v>
      </c>
      <c r="I27" s="693"/>
      <c r="J27" s="693"/>
      <c r="K27" s="693"/>
      <c r="L27" s="693"/>
      <c r="M27" s="693"/>
      <c r="N27" s="693"/>
      <c r="O27" s="693"/>
      <c r="P27" s="693"/>
      <c r="Q27" s="693">
        <v>1050</v>
      </c>
      <c r="R27" s="693">
        <v>7300</v>
      </c>
      <c r="S27" s="693">
        <v>-1050</v>
      </c>
      <c r="T27" s="693"/>
      <c r="U27" s="693"/>
      <c r="V27" s="694"/>
      <c r="W27" s="666">
        <f t="shared" si="0"/>
        <v>9630</v>
      </c>
    </row>
    <row r="28" spans="1:23" ht="15.75" customHeight="1">
      <c r="A28" s="658">
        <v>22</v>
      </c>
      <c r="B28" s="690">
        <v>40928</v>
      </c>
      <c r="C28" s="220" t="s">
        <v>1029</v>
      </c>
      <c r="D28" s="691">
        <v>20000</v>
      </c>
      <c r="E28" s="692">
        <v>2589</v>
      </c>
      <c r="F28" s="693"/>
      <c r="G28" s="693">
        <v>16</v>
      </c>
      <c r="H28" s="693">
        <v>465</v>
      </c>
      <c r="I28" s="693"/>
      <c r="J28" s="693"/>
      <c r="K28" s="693"/>
      <c r="L28" s="693"/>
      <c r="M28" s="693"/>
      <c r="N28" s="693"/>
      <c r="O28" s="693"/>
      <c r="P28" s="693"/>
      <c r="Q28" s="693">
        <v>1050</v>
      </c>
      <c r="R28" s="693"/>
      <c r="S28" s="693">
        <v>-1050</v>
      </c>
      <c r="T28" s="693"/>
      <c r="U28" s="693"/>
      <c r="V28" s="694"/>
      <c r="W28" s="666">
        <f t="shared" si="0"/>
        <v>16930</v>
      </c>
    </row>
    <row r="29" spans="1:23" ht="15.75" customHeight="1">
      <c r="A29" s="658">
        <v>23</v>
      </c>
      <c r="B29" s="690">
        <v>40928</v>
      </c>
      <c r="C29" s="220" t="s">
        <v>1030</v>
      </c>
      <c r="D29" s="691">
        <v>20000</v>
      </c>
      <c r="E29" s="692">
        <v>2589</v>
      </c>
      <c r="F29" s="693"/>
      <c r="G29" s="693">
        <v>16</v>
      </c>
      <c r="H29" s="693">
        <v>465</v>
      </c>
      <c r="I29" s="693"/>
      <c r="J29" s="693"/>
      <c r="K29" s="693"/>
      <c r="L29" s="693"/>
      <c r="M29" s="693"/>
      <c r="N29" s="693"/>
      <c r="O29" s="693"/>
      <c r="P29" s="693"/>
      <c r="Q29" s="693">
        <v>1050</v>
      </c>
      <c r="R29" s="693"/>
      <c r="S29" s="693">
        <v>-1050</v>
      </c>
      <c r="T29" s="693"/>
      <c r="U29" s="693"/>
      <c r="V29" s="694"/>
      <c r="W29" s="666">
        <f t="shared" si="0"/>
        <v>16930</v>
      </c>
    </row>
    <row r="30" spans="1:23" ht="15.75" customHeight="1">
      <c r="A30" s="658">
        <v>24</v>
      </c>
      <c r="B30" s="690">
        <v>40928</v>
      </c>
      <c r="C30" s="220" t="s">
        <v>1031</v>
      </c>
      <c r="D30" s="691">
        <v>20000</v>
      </c>
      <c r="E30" s="692">
        <v>2589</v>
      </c>
      <c r="F30" s="693"/>
      <c r="G30" s="693">
        <v>16</v>
      </c>
      <c r="H30" s="693">
        <v>465</v>
      </c>
      <c r="I30" s="693"/>
      <c r="J30" s="693"/>
      <c r="K30" s="693"/>
      <c r="L30" s="693"/>
      <c r="M30" s="693"/>
      <c r="N30" s="693">
        <v>7300</v>
      </c>
      <c r="O30" s="693"/>
      <c r="P30" s="693"/>
      <c r="Q30" s="693">
        <v>1050</v>
      </c>
      <c r="R30" s="693"/>
      <c r="S30" s="693">
        <v>-1050</v>
      </c>
      <c r="T30" s="693"/>
      <c r="U30" s="693"/>
      <c r="V30" s="694"/>
      <c r="W30" s="666">
        <f t="shared" si="0"/>
        <v>9630</v>
      </c>
    </row>
    <row r="31" spans="1:23" ht="15.75" customHeight="1">
      <c r="A31" s="658">
        <v>25</v>
      </c>
      <c r="B31" s="690">
        <v>40928</v>
      </c>
      <c r="C31" s="220" t="s">
        <v>1032</v>
      </c>
      <c r="D31" s="691">
        <v>20000</v>
      </c>
      <c r="E31" s="692">
        <v>2589</v>
      </c>
      <c r="F31" s="693"/>
      <c r="G31" s="693">
        <v>16</v>
      </c>
      <c r="H31" s="693">
        <v>465</v>
      </c>
      <c r="I31" s="693"/>
      <c r="J31" s="693"/>
      <c r="K31" s="693"/>
      <c r="L31" s="693"/>
      <c r="M31" s="693"/>
      <c r="N31" s="693"/>
      <c r="O31" s="693"/>
      <c r="P31" s="693"/>
      <c r="Q31" s="693">
        <v>1050</v>
      </c>
      <c r="R31" s="693"/>
      <c r="S31" s="693">
        <v>-1050</v>
      </c>
      <c r="T31" s="693"/>
      <c r="U31" s="693"/>
      <c r="V31" s="694"/>
      <c r="W31" s="666">
        <f t="shared" si="0"/>
        <v>16930</v>
      </c>
    </row>
    <row r="32" spans="1:23" ht="15.75" customHeight="1">
      <c r="A32" s="658">
        <v>26</v>
      </c>
      <c r="B32" s="690">
        <v>40928</v>
      </c>
      <c r="C32" s="220" t="s">
        <v>1033</v>
      </c>
      <c r="D32" s="691">
        <v>20000</v>
      </c>
      <c r="E32" s="692">
        <v>2589</v>
      </c>
      <c r="F32" s="693"/>
      <c r="G32" s="693">
        <v>16</v>
      </c>
      <c r="H32" s="693">
        <v>465</v>
      </c>
      <c r="I32" s="693"/>
      <c r="J32" s="693"/>
      <c r="K32" s="693"/>
      <c r="L32" s="693"/>
      <c r="M32" s="693"/>
      <c r="N32" s="693">
        <v>7300</v>
      </c>
      <c r="O32" s="693"/>
      <c r="P32" s="693"/>
      <c r="Q32" s="693">
        <v>1050</v>
      </c>
      <c r="R32" s="693"/>
      <c r="S32" s="693">
        <v>-1050</v>
      </c>
      <c r="T32" s="693"/>
      <c r="U32" s="693"/>
      <c r="V32" s="694"/>
      <c r="W32" s="666">
        <f t="shared" si="0"/>
        <v>9630</v>
      </c>
    </row>
    <row r="33" spans="1:23" ht="15.75" customHeight="1">
      <c r="A33" s="649">
        <v>27</v>
      </c>
      <c r="B33" s="684">
        <v>40928</v>
      </c>
      <c r="C33" s="220" t="s">
        <v>1034</v>
      </c>
      <c r="D33" s="686">
        <v>20000</v>
      </c>
      <c r="E33" s="687">
        <v>2589</v>
      </c>
      <c r="F33" s="695"/>
      <c r="G33" s="695">
        <v>16</v>
      </c>
      <c r="H33" s="695">
        <v>465</v>
      </c>
      <c r="I33" s="695"/>
      <c r="J33" s="695"/>
      <c r="K33" s="695"/>
      <c r="L33" s="695"/>
      <c r="M33" s="695"/>
      <c r="N33" s="695"/>
      <c r="O33" s="695"/>
      <c r="P33" s="695"/>
      <c r="Q33" s="695">
        <v>1050</v>
      </c>
      <c r="R33" s="695"/>
      <c r="S33" s="695">
        <v>-1050</v>
      </c>
      <c r="T33" s="695"/>
      <c r="U33" s="695"/>
      <c r="V33" s="696"/>
      <c r="W33" s="657">
        <f t="shared" si="0"/>
        <v>16930</v>
      </c>
    </row>
    <row r="34" spans="1:23" ht="15.75" customHeight="1">
      <c r="A34" s="658">
        <v>28</v>
      </c>
      <c r="B34" s="690">
        <v>40928</v>
      </c>
      <c r="C34" s="220" t="s">
        <v>1035</v>
      </c>
      <c r="D34" s="691">
        <v>20000</v>
      </c>
      <c r="E34" s="692">
        <v>2589</v>
      </c>
      <c r="F34" s="693"/>
      <c r="G34" s="693">
        <v>16</v>
      </c>
      <c r="H34" s="693">
        <v>465</v>
      </c>
      <c r="I34" s="693"/>
      <c r="J34" s="693"/>
      <c r="K34" s="693"/>
      <c r="L34" s="693"/>
      <c r="M34" s="693"/>
      <c r="N34" s="693">
        <v>7300</v>
      </c>
      <c r="O34" s="693"/>
      <c r="P34" s="693"/>
      <c r="Q34" s="693">
        <v>1050</v>
      </c>
      <c r="R34" s="693"/>
      <c r="S34" s="693">
        <v>-1050</v>
      </c>
      <c r="T34" s="693"/>
      <c r="U34" s="693"/>
      <c r="V34" s="694"/>
      <c r="W34" s="666">
        <f t="shared" si="0"/>
        <v>9630</v>
      </c>
    </row>
    <row r="35" spans="1:23" ht="15.75" customHeight="1">
      <c r="A35" s="658">
        <v>29</v>
      </c>
      <c r="B35" s="690">
        <v>40928</v>
      </c>
      <c r="C35" s="220" t="s">
        <v>1036</v>
      </c>
      <c r="D35" s="691">
        <v>20000</v>
      </c>
      <c r="E35" s="692">
        <v>2589</v>
      </c>
      <c r="F35" s="693"/>
      <c r="G35" s="693">
        <v>16</v>
      </c>
      <c r="H35" s="693">
        <v>465</v>
      </c>
      <c r="I35" s="693"/>
      <c r="J35" s="693"/>
      <c r="K35" s="693"/>
      <c r="L35" s="693"/>
      <c r="M35" s="693"/>
      <c r="N35" s="693">
        <v>7300</v>
      </c>
      <c r="O35" s="693"/>
      <c r="P35" s="693"/>
      <c r="Q35" s="693">
        <v>1050</v>
      </c>
      <c r="R35" s="693"/>
      <c r="S35" s="693">
        <v>-1050</v>
      </c>
      <c r="T35" s="693"/>
      <c r="U35" s="693"/>
      <c r="V35" s="694"/>
      <c r="W35" s="666">
        <f t="shared" si="0"/>
        <v>9630</v>
      </c>
    </row>
    <row r="36" spans="1:23" ht="15.75" customHeight="1">
      <c r="A36" s="658">
        <v>30</v>
      </c>
      <c r="B36" s="690">
        <v>40928</v>
      </c>
      <c r="C36" s="220" t="s">
        <v>1037</v>
      </c>
      <c r="D36" s="691">
        <v>3070</v>
      </c>
      <c r="E36" s="692">
        <v>2589</v>
      </c>
      <c r="F36" s="693"/>
      <c r="G36" s="693">
        <v>16</v>
      </c>
      <c r="H36" s="693">
        <v>465</v>
      </c>
      <c r="I36" s="693"/>
      <c r="J36" s="693"/>
      <c r="K36" s="693"/>
      <c r="L36" s="693"/>
      <c r="M36" s="693"/>
      <c r="N36" s="693"/>
      <c r="O36" s="693"/>
      <c r="P36" s="693"/>
      <c r="Q36" s="693"/>
      <c r="R36" s="693"/>
      <c r="S36" s="693"/>
      <c r="T36" s="693"/>
      <c r="U36" s="693"/>
      <c r="V36" s="699"/>
      <c r="W36" s="666">
        <f t="shared" si="0"/>
        <v>0</v>
      </c>
    </row>
    <row r="37" spans="1:23" ht="13.2">
      <c r="A37" s="658">
        <v>31</v>
      </c>
      <c r="B37" s="690">
        <v>40928</v>
      </c>
      <c r="C37" s="220" t="s">
        <v>1038</v>
      </c>
      <c r="D37" s="691">
        <v>3070</v>
      </c>
      <c r="E37" s="692">
        <v>2589</v>
      </c>
      <c r="F37" s="693"/>
      <c r="G37" s="693">
        <v>16</v>
      </c>
      <c r="H37" s="693">
        <v>465</v>
      </c>
      <c r="I37" s="693"/>
      <c r="J37" s="693"/>
      <c r="K37" s="693"/>
      <c r="L37" s="693"/>
      <c r="M37" s="693"/>
      <c r="N37" s="693"/>
      <c r="O37" s="693"/>
      <c r="P37" s="693"/>
      <c r="Q37" s="693"/>
      <c r="R37" s="693"/>
      <c r="S37" s="693"/>
      <c r="T37" s="693"/>
      <c r="U37" s="693"/>
      <c r="V37" s="694"/>
      <c r="W37" s="666">
        <f t="shared" si="0"/>
        <v>0</v>
      </c>
    </row>
    <row r="38" spans="1:23" ht="15.75" customHeight="1">
      <c r="A38" s="658">
        <v>32</v>
      </c>
      <c r="B38" s="690">
        <v>40928</v>
      </c>
      <c r="C38" s="220" t="s">
        <v>1039</v>
      </c>
      <c r="D38" s="691">
        <v>3070</v>
      </c>
      <c r="E38" s="692">
        <v>2589</v>
      </c>
      <c r="F38" s="693"/>
      <c r="G38" s="693">
        <v>16</v>
      </c>
      <c r="H38" s="693">
        <v>465</v>
      </c>
      <c r="I38" s="693"/>
      <c r="J38" s="693"/>
      <c r="K38" s="693"/>
      <c r="L38" s="693"/>
      <c r="M38" s="693"/>
      <c r="N38" s="693"/>
      <c r="O38" s="693"/>
      <c r="P38" s="693"/>
      <c r="Q38" s="693"/>
      <c r="R38" s="693"/>
      <c r="S38" s="693"/>
      <c r="T38" s="693"/>
      <c r="U38" s="693"/>
      <c r="V38" s="700"/>
      <c r="W38" s="666">
        <f t="shared" si="0"/>
        <v>0</v>
      </c>
    </row>
    <row r="39" spans="1:23" ht="15.75" customHeight="1">
      <c r="A39" s="658">
        <v>33</v>
      </c>
      <c r="B39" s="690">
        <v>40959</v>
      </c>
      <c r="C39" s="660" t="s" ph="1">
        <v>1040</v>
      </c>
      <c r="D39" s="691">
        <v>3</v>
      </c>
      <c r="E39" s="692"/>
      <c r="F39" s="693"/>
      <c r="G39" s="693"/>
      <c r="H39" s="693"/>
      <c r="I39" s="693"/>
      <c r="J39" s="693"/>
      <c r="K39" s="693"/>
      <c r="L39" s="693"/>
      <c r="M39" s="693"/>
      <c r="N39" s="693"/>
      <c r="O39" s="693"/>
      <c r="P39" s="693"/>
      <c r="Q39" s="693"/>
      <c r="R39" s="693"/>
      <c r="S39" s="693"/>
      <c r="T39" s="693"/>
      <c r="U39" s="693"/>
      <c r="V39" s="700"/>
      <c r="W39" s="666">
        <f t="shared" si="0"/>
        <v>3</v>
      </c>
    </row>
    <row r="40" spans="1:23" ht="15.75" customHeight="1">
      <c r="A40" s="658">
        <v>34</v>
      </c>
      <c r="B40" s="690">
        <v>40971</v>
      </c>
      <c r="C40" s="220" t="s">
        <v>1041</v>
      </c>
      <c r="D40" s="691">
        <v>20000</v>
      </c>
      <c r="E40" s="692"/>
      <c r="F40" s="693"/>
      <c r="G40" s="693"/>
      <c r="H40" s="693"/>
      <c r="I40" s="693"/>
      <c r="J40" s="693"/>
      <c r="K40" s="693"/>
      <c r="L40" s="693"/>
      <c r="M40" s="693">
        <v>3070</v>
      </c>
      <c r="N40" s="693"/>
      <c r="O40" s="693"/>
      <c r="P40" s="693"/>
      <c r="Q40" s="693">
        <v>1050</v>
      </c>
      <c r="R40" s="693"/>
      <c r="S40" s="693">
        <v>-1050</v>
      </c>
      <c r="T40" s="693"/>
      <c r="U40" s="693"/>
      <c r="V40" s="700"/>
      <c r="W40" s="666">
        <f t="shared" si="0"/>
        <v>16930</v>
      </c>
    </row>
    <row r="41" spans="1:23" ht="15.75" customHeight="1">
      <c r="A41" s="658">
        <v>35</v>
      </c>
      <c r="B41" s="690">
        <v>40971</v>
      </c>
      <c r="C41" s="220" t="s">
        <v>1042</v>
      </c>
      <c r="D41" s="691">
        <v>20000</v>
      </c>
      <c r="E41" s="692"/>
      <c r="F41" s="693"/>
      <c r="G41" s="693"/>
      <c r="H41" s="693"/>
      <c r="I41" s="693"/>
      <c r="J41" s="693"/>
      <c r="K41" s="693"/>
      <c r="L41" s="693"/>
      <c r="M41" s="693"/>
      <c r="N41" s="693">
        <v>7300</v>
      </c>
      <c r="O41" s="693"/>
      <c r="P41" s="693"/>
      <c r="Q41" s="693">
        <v>1050</v>
      </c>
      <c r="R41" s="693"/>
      <c r="S41" s="693">
        <v>-1050</v>
      </c>
      <c r="T41" s="693"/>
      <c r="U41" s="693"/>
      <c r="V41" s="700"/>
      <c r="W41" s="666">
        <f t="shared" si="0"/>
        <v>12700</v>
      </c>
    </row>
    <row r="42" spans="1:23" ht="15.75" customHeight="1">
      <c r="A42" s="658">
        <v>36</v>
      </c>
      <c r="B42" s="690">
        <v>40971</v>
      </c>
      <c r="C42" s="220" t="s">
        <v>1043</v>
      </c>
      <c r="D42" s="691">
        <v>20000</v>
      </c>
      <c r="E42" s="693"/>
      <c r="F42" s="693"/>
      <c r="G42" s="693"/>
      <c r="H42" s="693"/>
      <c r="I42" s="693"/>
      <c r="J42" s="693"/>
      <c r="K42" s="693"/>
      <c r="L42" s="693"/>
      <c r="M42" s="693"/>
      <c r="N42" s="693"/>
      <c r="O42" s="693"/>
      <c r="P42" s="693"/>
      <c r="Q42" s="693">
        <v>1050</v>
      </c>
      <c r="R42" s="693"/>
      <c r="S42" s="693">
        <v>-1050</v>
      </c>
      <c r="T42" s="693">
        <v>7300</v>
      </c>
      <c r="U42" s="693"/>
      <c r="V42" s="701"/>
      <c r="W42" s="666">
        <f t="shared" si="0"/>
        <v>12700</v>
      </c>
    </row>
    <row r="43" spans="1:23" ht="15.75" customHeight="1">
      <c r="A43" s="658">
        <v>37</v>
      </c>
      <c r="B43" s="690">
        <v>41013</v>
      </c>
      <c r="C43" s="220" t="s">
        <v>1044</v>
      </c>
      <c r="D43" s="691">
        <v>20000</v>
      </c>
      <c r="E43" s="693"/>
      <c r="F43" s="693"/>
      <c r="G43" s="693"/>
      <c r="H43" s="693"/>
      <c r="I43" s="693"/>
      <c r="J43" s="693"/>
      <c r="K43" s="693"/>
      <c r="L43" s="693"/>
      <c r="M43" s="693"/>
      <c r="N43" s="693">
        <v>7300</v>
      </c>
      <c r="O43" s="693"/>
      <c r="P43" s="693"/>
      <c r="Q43" s="693">
        <v>1050</v>
      </c>
      <c r="R43" s="693"/>
      <c r="S43" s="693">
        <v>-1050</v>
      </c>
      <c r="T43" s="693"/>
      <c r="U43" s="693"/>
      <c r="V43" s="701"/>
      <c r="W43" s="666">
        <f t="shared" si="0"/>
        <v>12700</v>
      </c>
    </row>
    <row r="44" spans="1:23" ht="15.75" customHeight="1">
      <c r="A44" s="658">
        <v>38</v>
      </c>
      <c r="B44" s="690">
        <v>41014</v>
      </c>
      <c r="C44" s="220" t="s">
        <v>1045</v>
      </c>
      <c r="D44" s="691">
        <v>20000</v>
      </c>
      <c r="E44" s="693"/>
      <c r="F44" s="693"/>
      <c r="G44" s="693"/>
      <c r="H44" s="693"/>
      <c r="I44" s="693"/>
      <c r="J44" s="693"/>
      <c r="K44" s="693"/>
      <c r="L44" s="693"/>
      <c r="M44" s="693"/>
      <c r="N44" s="693"/>
      <c r="O44" s="693"/>
      <c r="P44" s="693"/>
      <c r="Q44" s="693">
        <v>1050</v>
      </c>
      <c r="R44" s="693"/>
      <c r="S44" s="693">
        <v>-1050</v>
      </c>
      <c r="T44" s="693"/>
      <c r="U44" s="693"/>
      <c r="V44" s="701"/>
      <c r="W44" s="666">
        <f t="shared" si="0"/>
        <v>20000</v>
      </c>
    </row>
    <row r="45" spans="1:23" ht="15.75" customHeight="1">
      <c r="A45" s="658">
        <v>39</v>
      </c>
      <c r="B45" s="690">
        <v>41048</v>
      </c>
      <c r="C45" s="660" t="s" ph="1">
        <v>1046</v>
      </c>
      <c r="D45" s="691">
        <v>-46200</v>
      </c>
      <c r="E45" s="693"/>
      <c r="F45" s="693"/>
      <c r="G45" s="693"/>
      <c r="H45" s="693"/>
      <c r="I45" s="693"/>
      <c r="J45" s="693"/>
      <c r="K45" s="693"/>
      <c r="L45" s="693"/>
      <c r="M45" s="693"/>
      <c r="N45" s="693"/>
      <c r="O45" s="693"/>
      <c r="P45" s="693"/>
      <c r="Q45" s="693">
        <v>-46200</v>
      </c>
      <c r="R45" s="693"/>
      <c r="S45" s="693"/>
      <c r="T45" s="693"/>
      <c r="U45" s="693"/>
      <c r="V45" s="701"/>
      <c r="W45" s="666">
        <f t="shared" si="0"/>
        <v>0</v>
      </c>
    </row>
    <row r="46" spans="1:23" ht="15.75" customHeight="1">
      <c r="A46" s="658">
        <v>40</v>
      </c>
      <c r="B46" s="690">
        <v>41077</v>
      </c>
      <c r="C46" s="220" t="s">
        <v>1047</v>
      </c>
      <c r="D46" s="691">
        <v>3070</v>
      </c>
      <c r="E46" s="693"/>
      <c r="F46" s="693"/>
      <c r="G46" s="693"/>
      <c r="H46" s="693"/>
      <c r="I46" s="693"/>
      <c r="J46" s="693"/>
      <c r="K46" s="693"/>
      <c r="L46" s="693"/>
      <c r="M46" s="693"/>
      <c r="N46" s="693"/>
      <c r="O46" s="693">
        <v>3070</v>
      </c>
      <c r="P46" s="693"/>
      <c r="Q46" s="693"/>
      <c r="R46" s="693"/>
      <c r="S46" s="693"/>
      <c r="T46" s="693"/>
      <c r="U46" s="693"/>
      <c r="V46" s="701"/>
      <c r="W46" s="666">
        <f t="shared" si="0"/>
        <v>0</v>
      </c>
    </row>
    <row r="47" spans="1:23" ht="15.75" customHeight="1">
      <c r="A47" s="658">
        <v>41</v>
      </c>
      <c r="B47" s="690">
        <v>41077</v>
      </c>
      <c r="C47" s="220" t="s">
        <v>1048</v>
      </c>
      <c r="D47" s="691">
        <v>-3070</v>
      </c>
      <c r="E47" s="693"/>
      <c r="F47" s="693"/>
      <c r="G47" s="693"/>
      <c r="H47" s="693"/>
      <c r="I47" s="693"/>
      <c r="J47" s="693"/>
      <c r="K47" s="693"/>
      <c r="L47" s="693"/>
      <c r="M47" s="693"/>
      <c r="N47" s="693"/>
      <c r="O47" s="693">
        <v>-3070</v>
      </c>
      <c r="P47" s="693"/>
      <c r="Q47" s="693"/>
      <c r="R47" s="693"/>
      <c r="S47" s="693"/>
      <c r="T47" s="693"/>
      <c r="U47" s="693"/>
      <c r="V47" s="701"/>
      <c r="W47" s="666">
        <f t="shared" si="0"/>
        <v>0</v>
      </c>
    </row>
    <row r="48" spans="1:23" ht="15.75" customHeight="1">
      <c r="A48" s="658">
        <v>42</v>
      </c>
      <c r="B48" s="690">
        <v>41077</v>
      </c>
      <c r="C48" s="220" t="s">
        <v>1049</v>
      </c>
      <c r="D48" s="691">
        <v>20000</v>
      </c>
      <c r="E48" s="693"/>
      <c r="F48" s="693"/>
      <c r="G48" s="693"/>
      <c r="H48" s="693"/>
      <c r="I48" s="693"/>
      <c r="J48" s="693"/>
      <c r="K48" s="693"/>
      <c r="L48" s="693"/>
      <c r="M48" s="693"/>
      <c r="N48" s="693"/>
      <c r="O48" s="693"/>
      <c r="P48" s="693"/>
      <c r="Q48" s="693">
        <v>1050</v>
      </c>
      <c r="R48" s="693"/>
      <c r="S48" s="693">
        <v>-1050</v>
      </c>
      <c r="T48" s="693"/>
      <c r="U48" s="693"/>
      <c r="V48" s="701"/>
      <c r="W48" s="666">
        <f t="shared" si="0"/>
        <v>20000</v>
      </c>
    </row>
    <row r="49" spans="1:23" ht="15.75" customHeight="1">
      <c r="A49" s="658">
        <v>43</v>
      </c>
      <c r="B49" s="690">
        <v>41077</v>
      </c>
      <c r="C49" s="220" t="s">
        <v>1050</v>
      </c>
      <c r="D49" s="691">
        <v>20000</v>
      </c>
      <c r="E49" s="693"/>
      <c r="F49" s="693"/>
      <c r="G49" s="693"/>
      <c r="H49" s="693"/>
      <c r="I49" s="693"/>
      <c r="J49" s="693"/>
      <c r="K49" s="693"/>
      <c r="L49" s="693"/>
      <c r="M49" s="693"/>
      <c r="N49" s="693"/>
      <c r="O49" s="693"/>
      <c r="P49" s="693"/>
      <c r="Q49" s="693">
        <v>1050</v>
      </c>
      <c r="R49" s="693"/>
      <c r="S49" s="693">
        <v>-1050</v>
      </c>
      <c r="T49" s="693"/>
      <c r="U49" s="693"/>
      <c r="V49" s="701"/>
      <c r="W49" s="666">
        <f t="shared" si="0"/>
        <v>20000</v>
      </c>
    </row>
    <row r="50" spans="1:23" ht="15.75" customHeight="1">
      <c r="A50" s="658">
        <v>44</v>
      </c>
      <c r="B50" s="690">
        <v>41077</v>
      </c>
      <c r="C50" s="220" t="s">
        <v>1051</v>
      </c>
      <c r="D50" s="691">
        <v>20000</v>
      </c>
      <c r="E50" s="693"/>
      <c r="F50" s="693"/>
      <c r="G50" s="693"/>
      <c r="H50" s="693"/>
      <c r="I50" s="693"/>
      <c r="J50" s="693"/>
      <c r="K50" s="693"/>
      <c r="L50" s="693"/>
      <c r="M50" s="693"/>
      <c r="N50" s="693"/>
      <c r="O50" s="693"/>
      <c r="P50" s="693"/>
      <c r="Q50" s="693">
        <v>1050</v>
      </c>
      <c r="R50" s="693"/>
      <c r="S50" s="693">
        <v>-1050</v>
      </c>
      <c r="T50" s="693"/>
      <c r="U50" s="693"/>
      <c r="V50" s="701"/>
      <c r="W50" s="666">
        <f t="shared" si="0"/>
        <v>20000</v>
      </c>
    </row>
    <row r="51" spans="1:23" ht="15.75" customHeight="1">
      <c r="A51" s="658">
        <v>45</v>
      </c>
      <c r="B51" s="690">
        <v>41077</v>
      </c>
      <c r="C51" s="220" t="s">
        <v>1052</v>
      </c>
      <c r="D51" s="691">
        <v>20000</v>
      </c>
      <c r="E51" s="693"/>
      <c r="F51" s="693"/>
      <c r="G51" s="693"/>
      <c r="H51" s="693"/>
      <c r="I51" s="693"/>
      <c r="J51" s="693"/>
      <c r="K51" s="693"/>
      <c r="L51" s="693"/>
      <c r="M51" s="693"/>
      <c r="N51" s="693"/>
      <c r="O51" s="693"/>
      <c r="P51" s="693"/>
      <c r="Q51" s="693">
        <v>1050</v>
      </c>
      <c r="R51" s="693"/>
      <c r="S51" s="693">
        <v>-1050</v>
      </c>
      <c r="T51" s="693"/>
      <c r="U51" s="693"/>
      <c r="V51" s="701"/>
      <c r="W51" s="666">
        <f t="shared" si="0"/>
        <v>20000</v>
      </c>
    </row>
    <row r="52" spans="1:23" ht="15.75" customHeight="1">
      <c r="A52" s="658">
        <v>46</v>
      </c>
      <c r="B52" s="690">
        <v>41077</v>
      </c>
      <c r="C52" s="220" t="s">
        <v>1053</v>
      </c>
      <c r="D52" s="691">
        <v>20000</v>
      </c>
      <c r="E52" s="693"/>
      <c r="F52" s="693"/>
      <c r="G52" s="693"/>
      <c r="H52" s="693"/>
      <c r="I52" s="693"/>
      <c r="J52" s="693"/>
      <c r="K52" s="693"/>
      <c r="L52" s="693"/>
      <c r="M52" s="693"/>
      <c r="N52" s="693"/>
      <c r="O52" s="693"/>
      <c r="P52" s="693"/>
      <c r="Q52" s="693">
        <v>1050</v>
      </c>
      <c r="R52" s="693"/>
      <c r="S52" s="693">
        <v>-1050</v>
      </c>
      <c r="T52" s="693"/>
      <c r="U52" s="693"/>
      <c r="V52" s="701"/>
      <c r="W52" s="666">
        <f t="shared" si="0"/>
        <v>20000</v>
      </c>
    </row>
    <row r="53" spans="1:23" ht="15.75" customHeight="1">
      <c r="A53" s="658">
        <v>47</v>
      </c>
      <c r="B53" s="690">
        <v>41077</v>
      </c>
      <c r="C53" s="220" t="s">
        <v>1054</v>
      </c>
      <c r="D53" s="691">
        <v>20000</v>
      </c>
      <c r="E53" s="693"/>
      <c r="F53" s="693"/>
      <c r="G53" s="693"/>
      <c r="H53" s="693"/>
      <c r="I53" s="693"/>
      <c r="J53" s="693"/>
      <c r="K53" s="693"/>
      <c r="L53" s="693"/>
      <c r="M53" s="693"/>
      <c r="N53" s="693"/>
      <c r="O53" s="693"/>
      <c r="P53" s="693"/>
      <c r="Q53" s="693">
        <v>1050</v>
      </c>
      <c r="R53" s="693"/>
      <c r="S53" s="693">
        <v>-1050</v>
      </c>
      <c r="T53" s="693"/>
      <c r="U53" s="693"/>
      <c r="V53" s="701"/>
      <c r="W53" s="666">
        <f t="shared" si="0"/>
        <v>20000</v>
      </c>
    </row>
    <row r="54" spans="1:23" ht="15.75" customHeight="1">
      <c r="A54" s="658">
        <v>48</v>
      </c>
      <c r="B54" s="690">
        <v>41077</v>
      </c>
      <c r="C54" s="220" t="s">
        <v>1055</v>
      </c>
      <c r="D54" s="691">
        <v>20000</v>
      </c>
      <c r="E54" s="693"/>
      <c r="F54" s="693"/>
      <c r="G54" s="693"/>
      <c r="H54" s="693"/>
      <c r="I54" s="693"/>
      <c r="J54" s="693"/>
      <c r="K54" s="693"/>
      <c r="L54" s="693"/>
      <c r="M54" s="693"/>
      <c r="N54" s="693"/>
      <c r="O54" s="693"/>
      <c r="P54" s="693"/>
      <c r="Q54" s="693">
        <v>1050</v>
      </c>
      <c r="R54" s="693"/>
      <c r="S54" s="693">
        <v>-1050</v>
      </c>
      <c r="T54" s="693"/>
      <c r="U54" s="693"/>
      <c r="V54" s="701"/>
      <c r="W54" s="666">
        <f t="shared" si="0"/>
        <v>20000</v>
      </c>
    </row>
    <row r="55" spans="1:23" ht="15.75" customHeight="1">
      <c r="A55" s="658">
        <v>49</v>
      </c>
      <c r="B55" s="690">
        <v>41077</v>
      </c>
      <c r="C55" s="220" t="s">
        <v>1056</v>
      </c>
      <c r="D55" s="691">
        <v>20000</v>
      </c>
      <c r="E55" s="693"/>
      <c r="F55" s="693"/>
      <c r="G55" s="693"/>
      <c r="H55" s="693"/>
      <c r="I55" s="693"/>
      <c r="J55" s="693"/>
      <c r="K55" s="693"/>
      <c r="L55" s="693"/>
      <c r="M55" s="693"/>
      <c r="N55" s="693"/>
      <c r="O55" s="693"/>
      <c r="P55" s="693"/>
      <c r="Q55" s="693">
        <v>1050</v>
      </c>
      <c r="R55" s="693"/>
      <c r="S55" s="693">
        <v>-1050</v>
      </c>
      <c r="T55" s="693"/>
      <c r="U55" s="693"/>
      <c r="V55" s="701"/>
      <c r="W55" s="666">
        <f t="shared" si="0"/>
        <v>20000</v>
      </c>
    </row>
    <row r="56" spans="1:23" ht="15.75" customHeight="1">
      <c r="A56" s="658">
        <v>50</v>
      </c>
      <c r="B56" s="690">
        <v>41077</v>
      </c>
      <c r="C56" s="220" t="s">
        <v>1057</v>
      </c>
      <c r="D56" s="691">
        <v>20000</v>
      </c>
      <c r="E56" s="693"/>
      <c r="F56" s="693"/>
      <c r="G56" s="693"/>
      <c r="H56" s="693"/>
      <c r="I56" s="693"/>
      <c r="J56" s="693"/>
      <c r="K56" s="693"/>
      <c r="L56" s="693"/>
      <c r="M56" s="693"/>
      <c r="N56" s="693"/>
      <c r="O56" s="693"/>
      <c r="P56" s="693"/>
      <c r="Q56" s="693">
        <v>1050</v>
      </c>
      <c r="R56" s="693"/>
      <c r="S56" s="693">
        <v>-1050</v>
      </c>
      <c r="T56" s="693"/>
      <c r="U56" s="693"/>
      <c r="V56" s="701"/>
      <c r="W56" s="666">
        <f t="shared" si="0"/>
        <v>20000</v>
      </c>
    </row>
    <row r="57" spans="1:23" ht="15.75" customHeight="1">
      <c r="A57" s="658">
        <v>51</v>
      </c>
      <c r="B57" s="690">
        <v>41077</v>
      </c>
      <c r="C57" s="220" t="s">
        <v>1058</v>
      </c>
      <c r="D57" s="691">
        <v>20000</v>
      </c>
      <c r="E57" s="693"/>
      <c r="F57" s="693"/>
      <c r="G57" s="693"/>
      <c r="H57" s="693"/>
      <c r="I57" s="693"/>
      <c r="J57" s="693"/>
      <c r="K57" s="693"/>
      <c r="L57" s="693"/>
      <c r="M57" s="693"/>
      <c r="N57" s="693"/>
      <c r="O57" s="693"/>
      <c r="P57" s="693"/>
      <c r="Q57" s="693">
        <v>1050</v>
      </c>
      <c r="R57" s="693"/>
      <c r="S57" s="693">
        <v>-1050</v>
      </c>
      <c r="T57" s="693"/>
      <c r="U57" s="693"/>
      <c r="V57" s="701"/>
      <c r="W57" s="666">
        <f t="shared" si="0"/>
        <v>20000</v>
      </c>
    </row>
    <row r="58" spans="1:23" ht="15.75" customHeight="1">
      <c r="A58" s="658">
        <v>52</v>
      </c>
      <c r="B58" s="690">
        <v>41129</v>
      </c>
      <c r="C58" s="697" t="s">
        <v>1059</v>
      </c>
      <c r="D58" s="691">
        <v>46200</v>
      </c>
      <c r="E58" s="693"/>
      <c r="F58" s="693"/>
      <c r="G58" s="693"/>
      <c r="H58" s="693"/>
      <c r="I58" s="693"/>
      <c r="J58" s="693"/>
      <c r="K58" s="693"/>
      <c r="L58" s="693"/>
      <c r="M58" s="693"/>
      <c r="N58" s="693"/>
      <c r="O58" s="693"/>
      <c r="P58" s="693"/>
      <c r="Q58" s="693"/>
      <c r="R58" s="693"/>
      <c r="S58" s="693">
        <v>46200</v>
      </c>
      <c r="T58" s="693"/>
      <c r="U58" s="693"/>
      <c r="V58" s="701"/>
      <c r="W58" s="666">
        <f t="shared" si="0"/>
        <v>0</v>
      </c>
    </row>
    <row r="59" spans="1:23" ht="15.75" customHeight="1">
      <c r="A59" s="658">
        <v>53</v>
      </c>
      <c r="B59" s="690">
        <v>41141</v>
      </c>
      <c r="C59" s="220" t="s">
        <v>1060</v>
      </c>
      <c r="D59" s="691">
        <v>20000</v>
      </c>
      <c r="E59" s="693"/>
      <c r="F59" s="693"/>
      <c r="G59" s="693"/>
      <c r="H59" s="693"/>
      <c r="I59" s="693"/>
      <c r="J59" s="693"/>
      <c r="K59" s="693"/>
      <c r="L59" s="693"/>
      <c r="M59" s="693"/>
      <c r="N59" s="693"/>
      <c r="O59" s="693"/>
      <c r="P59" s="693"/>
      <c r="Q59" s="693"/>
      <c r="R59" s="693"/>
      <c r="S59" s="693"/>
      <c r="T59" s="693"/>
      <c r="U59" s="693"/>
      <c r="V59" s="701"/>
      <c r="W59" s="666">
        <f t="shared" si="0"/>
        <v>20000</v>
      </c>
    </row>
    <row r="60" spans="1:23" ht="15.75" customHeight="1">
      <c r="A60" s="658">
        <v>54</v>
      </c>
      <c r="B60" s="690">
        <v>41142</v>
      </c>
      <c r="C60" s="220" t="s">
        <v>1061</v>
      </c>
      <c r="D60" s="691">
        <v>20000</v>
      </c>
      <c r="E60" s="693"/>
      <c r="F60" s="693"/>
      <c r="G60" s="693"/>
      <c r="H60" s="693"/>
      <c r="I60" s="693"/>
      <c r="J60" s="693"/>
      <c r="K60" s="693"/>
      <c r="L60" s="693"/>
      <c r="M60" s="693"/>
      <c r="N60" s="693"/>
      <c r="O60" s="693"/>
      <c r="P60" s="693"/>
      <c r="Q60" s="693"/>
      <c r="R60" s="693"/>
      <c r="S60" s="693"/>
      <c r="T60" s="693"/>
      <c r="U60" s="693"/>
      <c r="V60" s="701"/>
      <c r="W60" s="666">
        <f t="shared" si="0"/>
        <v>20000</v>
      </c>
    </row>
    <row r="61" spans="1:23" ht="15.75" customHeight="1">
      <c r="A61" s="658">
        <v>55</v>
      </c>
      <c r="B61" s="690">
        <v>41143</v>
      </c>
      <c r="C61" s="702" t="s">
        <v>1062</v>
      </c>
      <c r="D61" s="691">
        <v>20000</v>
      </c>
      <c r="E61" s="693"/>
      <c r="F61" s="693"/>
      <c r="G61" s="693"/>
      <c r="H61" s="693"/>
      <c r="I61" s="693"/>
      <c r="J61" s="693"/>
      <c r="K61" s="693"/>
      <c r="L61" s="693"/>
      <c r="M61" s="693"/>
      <c r="N61" s="693"/>
      <c r="O61" s="693"/>
      <c r="P61" s="693"/>
      <c r="Q61" s="693"/>
      <c r="R61" s="693"/>
      <c r="S61" s="693"/>
      <c r="T61" s="693"/>
      <c r="U61" s="693"/>
      <c r="V61" s="701"/>
      <c r="W61" s="666">
        <f t="shared" si="0"/>
        <v>20000</v>
      </c>
    </row>
    <row r="62" spans="1:23" ht="15.75" customHeight="1">
      <c r="A62" s="658">
        <v>56</v>
      </c>
      <c r="B62" s="690">
        <v>41144</v>
      </c>
      <c r="C62" s="220" t="s">
        <v>1063</v>
      </c>
      <c r="D62" s="691">
        <v>20000</v>
      </c>
      <c r="E62" s="693"/>
      <c r="F62" s="693"/>
      <c r="G62" s="693"/>
      <c r="H62" s="693"/>
      <c r="I62" s="693"/>
      <c r="J62" s="693"/>
      <c r="K62" s="693"/>
      <c r="L62" s="693"/>
      <c r="M62" s="693"/>
      <c r="N62" s="693"/>
      <c r="O62" s="693"/>
      <c r="P62" s="693"/>
      <c r="Q62" s="693"/>
      <c r="R62" s="693"/>
      <c r="S62" s="693"/>
      <c r="T62" s="693"/>
      <c r="U62" s="693"/>
      <c r="V62" s="701"/>
      <c r="W62" s="666">
        <f t="shared" si="0"/>
        <v>20000</v>
      </c>
    </row>
    <row r="63" spans="1:23" ht="15.75" customHeight="1">
      <c r="A63" s="658">
        <v>57</v>
      </c>
      <c r="B63" s="690">
        <v>41145</v>
      </c>
      <c r="C63" s="220" t="s">
        <v>1064</v>
      </c>
      <c r="D63" s="691">
        <v>20000</v>
      </c>
      <c r="E63" s="693"/>
      <c r="F63" s="693"/>
      <c r="G63" s="693"/>
      <c r="H63" s="693"/>
      <c r="I63" s="693"/>
      <c r="J63" s="693"/>
      <c r="K63" s="693"/>
      <c r="L63" s="693"/>
      <c r="M63" s="693"/>
      <c r="N63" s="693"/>
      <c r="O63" s="693"/>
      <c r="P63" s="693"/>
      <c r="Q63" s="693"/>
      <c r="R63" s="693"/>
      <c r="S63" s="693"/>
      <c r="T63" s="693"/>
      <c r="U63" s="693"/>
      <c r="V63" s="701"/>
      <c r="W63" s="666">
        <f t="shared" si="0"/>
        <v>20000</v>
      </c>
    </row>
    <row r="64" spans="1:23" ht="15.75" customHeight="1">
      <c r="A64" s="658">
        <v>58</v>
      </c>
      <c r="B64" s="690">
        <v>41146</v>
      </c>
      <c r="C64" s="220" t="s">
        <v>1065</v>
      </c>
      <c r="D64" s="691">
        <v>20000</v>
      </c>
      <c r="E64" s="693"/>
      <c r="F64" s="693"/>
      <c r="G64" s="693"/>
      <c r="H64" s="693"/>
      <c r="I64" s="693"/>
      <c r="J64" s="693"/>
      <c r="K64" s="693"/>
      <c r="L64" s="693"/>
      <c r="M64" s="693"/>
      <c r="N64" s="693"/>
      <c r="O64" s="693"/>
      <c r="P64" s="693"/>
      <c r="Q64" s="693"/>
      <c r="R64" s="693"/>
      <c r="S64" s="693"/>
      <c r="T64" s="693"/>
      <c r="U64" s="693"/>
      <c r="V64" s="703"/>
      <c r="W64" s="704"/>
    </row>
    <row r="65" spans="1:23" ht="15.75" customHeight="1">
      <c r="A65" s="658">
        <v>59</v>
      </c>
      <c r="B65" s="690">
        <v>41147</v>
      </c>
      <c r="C65" s="220" t="s">
        <v>1066</v>
      </c>
      <c r="D65" s="691">
        <v>20000</v>
      </c>
      <c r="E65" s="693"/>
      <c r="F65" s="693"/>
      <c r="G65" s="693"/>
      <c r="H65" s="693"/>
      <c r="I65" s="693"/>
      <c r="J65" s="693"/>
      <c r="K65" s="693"/>
      <c r="L65" s="693"/>
      <c r="M65" s="693"/>
      <c r="N65" s="693"/>
      <c r="O65" s="693"/>
      <c r="P65" s="693"/>
      <c r="Q65" s="693"/>
      <c r="R65" s="693"/>
      <c r="S65" s="693"/>
      <c r="T65" s="693"/>
      <c r="U65" s="693"/>
      <c r="V65" s="703"/>
      <c r="W65" s="704"/>
    </row>
    <row r="66" spans="1:23" ht="15.75" customHeight="1">
      <c r="A66" s="658">
        <v>60</v>
      </c>
      <c r="B66" s="690">
        <v>41148</v>
      </c>
      <c r="C66" s="220" t="s">
        <v>1067</v>
      </c>
      <c r="D66" s="691">
        <v>20000</v>
      </c>
      <c r="E66" s="693"/>
      <c r="F66" s="693"/>
      <c r="G66" s="693"/>
      <c r="H66" s="693"/>
      <c r="I66" s="693"/>
      <c r="J66" s="693"/>
      <c r="K66" s="693"/>
      <c r="L66" s="693"/>
      <c r="M66" s="693"/>
      <c r="N66" s="693"/>
      <c r="O66" s="693"/>
      <c r="P66" s="693"/>
      <c r="Q66" s="693"/>
      <c r="R66" s="693"/>
      <c r="S66" s="693"/>
      <c r="T66" s="693"/>
      <c r="U66" s="693"/>
      <c r="V66" s="703"/>
      <c r="W66" s="704"/>
    </row>
    <row r="67" spans="1:23" ht="13.2">
      <c r="A67" s="658">
        <v>61</v>
      </c>
      <c r="B67" s="690">
        <v>41149</v>
      </c>
      <c r="C67" s="220" t="s">
        <v>1068</v>
      </c>
      <c r="D67" s="691">
        <v>20000</v>
      </c>
      <c r="E67" s="693"/>
      <c r="F67" s="693"/>
      <c r="G67" s="693"/>
      <c r="H67" s="693"/>
      <c r="I67" s="693"/>
      <c r="J67" s="693"/>
      <c r="K67" s="693"/>
      <c r="L67" s="693"/>
      <c r="M67" s="693"/>
      <c r="N67" s="693"/>
      <c r="O67" s="693"/>
      <c r="P67" s="693"/>
      <c r="Q67" s="693"/>
      <c r="R67" s="693"/>
      <c r="S67" s="693"/>
      <c r="T67" s="693"/>
      <c r="U67" s="693"/>
      <c r="V67" s="703"/>
      <c r="W67" s="704"/>
    </row>
    <row r="68" spans="1:23" ht="13.2">
      <c r="A68" s="658">
        <v>62</v>
      </c>
      <c r="B68" s="690">
        <v>41150</v>
      </c>
      <c r="C68" s="220" t="s">
        <v>1069</v>
      </c>
      <c r="D68" s="691">
        <v>20000</v>
      </c>
      <c r="E68" s="693"/>
      <c r="F68" s="693"/>
      <c r="G68" s="693"/>
      <c r="H68" s="693"/>
      <c r="I68" s="693"/>
      <c r="J68" s="693"/>
      <c r="K68" s="693"/>
      <c r="L68" s="693"/>
      <c r="M68" s="693"/>
      <c r="N68" s="693"/>
      <c r="O68" s="693"/>
      <c r="P68" s="693"/>
      <c r="Q68" s="693"/>
      <c r="R68" s="693"/>
      <c r="S68" s="693"/>
      <c r="T68" s="693"/>
      <c r="U68" s="693"/>
      <c r="V68" s="703"/>
      <c r="W68" s="704"/>
    </row>
    <row r="69" spans="1:23" ht="13.2">
      <c r="A69" s="658">
        <v>63</v>
      </c>
      <c r="B69" s="690">
        <v>41151</v>
      </c>
      <c r="C69" s="220" t="s">
        <v>1070</v>
      </c>
      <c r="D69" s="691">
        <v>20000</v>
      </c>
      <c r="E69" s="693"/>
      <c r="F69" s="693"/>
      <c r="G69" s="693"/>
      <c r="H69" s="693"/>
      <c r="I69" s="693"/>
      <c r="J69" s="693"/>
      <c r="K69" s="693"/>
      <c r="L69" s="693"/>
      <c r="M69" s="693"/>
      <c r="N69" s="693"/>
      <c r="O69" s="693"/>
      <c r="P69" s="693"/>
      <c r="Q69" s="693"/>
      <c r="R69" s="693"/>
      <c r="S69" s="693"/>
      <c r="T69" s="693"/>
      <c r="U69" s="693"/>
      <c r="V69" s="703"/>
      <c r="W69" s="704"/>
    </row>
    <row r="70" spans="1:23" ht="13.2">
      <c r="A70" s="658">
        <v>64</v>
      </c>
      <c r="B70" s="690">
        <v>41152</v>
      </c>
      <c r="C70" s="220" t="s">
        <v>1071</v>
      </c>
      <c r="D70" s="691">
        <v>20000</v>
      </c>
      <c r="E70" s="693"/>
      <c r="F70" s="693"/>
      <c r="G70" s="693"/>
      <c r="H70" s="693"/>
      <c r="I70" s="693"/>
      <c r="J70" s="693"/>
      <c r="K70" s="693"/>
      <c r="L70" s="693"/>
      <c r="M70" s="693"/>
      <c r="N70" s="693"/>
      <c r="O70" s="693"/>
      <c r="P70" s="693"/>
      <c r="Q70" s="693"/>
      <c r="R70" s="693"/>
      <c r="S70" s="693"/>
      <c r="T70" s="693"/>
      <c r="U70" s="693"/>
      <c r="V70" s="703"/>
      <c r="W70" s="704"/>
    </row>
    <row r="71" spans="1:23" ht="13.2">
      <c r="A71" s="658">
        <v>65</v>
      </c>
      <c r="B71" s="690">
        <v>41153</v>
      </c>
      <c r="C71" s="220" t="s">
        <v>1072</v>
      </c>
      <c r="D71" s="691">
        <v>20000</v>
      </c>
      <c r="E71" s="693"/>
      <c r="F71" s="693"/>
      <c r="G71" s="693"/>
      <c r="H71" s="693"/>
      <c r="I71" s="693"/>
      <c r="J71" s="693"/>
      <c r="K71" s="693"/>
      <c r="L71" s="693"/>
      <c r="M71" s="693"/>
      <c r="N71" s="693"/>
      <c r="O71" s="693"/>
      <c r="P71" s="693"/>
      <c r="Q71" s="693"/>
      <c r="R71" s="693"/>
      <c r="S71" s="693"/>
      <c r="T71" s="693"/>
      <c r="U71" s="693"/>
      <c r="V71" s="703"/>
      <c r="W71" s="704"/>
    </row>
    <row r="72" spans="1:23" ht="14.4">
      <c r="A72" s="1017" t="s">
        <v>983</v>
      </c>
      <c r="B72" s="1018"/>
      <c r="C72" s="1018"/>
      <c r="D72" s="1019"/>
      <c r="E72" s="693">
        <f t="shared" ref="E72:W72" si="1">SUM(E7:E71)</f>
        <v>80262</v>
      </c>
      <c r="F72" s="693">
        <f t="shared" si="1"/>
        <v>7000</v>
      </c>
      <c r="G72" s="693">
        <f t="shared" si="1"/>
        <v>525</v>
      </c>
      <c r="H72" s="693">
        <f t="shared" si="1"/>
        <v>14438</v>
      </c>
      <c r="I72" s="693">
        <f t="shared" si="1"/>
        <v>9210</v>
      </c>
      <c r="J72" s="693">
        <f t="shared" si="1"/>
        <v>50315</v>
      </c>
      <c r="K72" s="693">
        <f t="shared" si="1"/>
        <v>13650</v>
      </c>
      <c r="L72" s="693">
        <f t="shared" si="1"/>
        <v>630</v>
      </c>
      <c r="M72" s="693">
        <f t="shared" si="1"/>
        <v>0</v>
      </c>
      <c r="N72" s="693">
        <f t="shared" si="1"/>
        <v>153300</v>
      </c>
      <c r="O72" s="693">
        <f t="shared" si="1"/>
        <v>-3070</v>
      </c>
      <c r="P72" s="693">
        <f t="shared" si="1"/>
        <v>-50315</v>
      </c>
      <c r="Q72" s="693">
        <f t="shared" si="1"/>
        <v>4115</v>
      </c>
      <c r="R72" s="693">
        <f t="shared" si="1"/>
        <v>14600</v>
      </c>
      <c r="S72" s="693">
        <f t="shared" si="1"/>
        <v>0</v>
      </c>
      <c r="T72" s="693">
        <f t="shared" si="1"/>
        <v>14600</v>
      </c>
      <c r="U72" s="693">
        <f t="shared" si="1"/>
        <v>0</v>
      </c>
      <c r="V72" s="693">
        <f t="shared" si="1"/>
        <v>0</v>
      </c>
      <c r="W72" s="693">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2"/>
  <cols>
    <col min="1" max="6" width="14.109375" style="9" customWidth="1"/>
    <col min="7" max="16384" width="13" style="9"/>
  </cols>
  <sheetData>
    <row r="1" spans="1:6" ht="21">
      <c r="A1" s="285"/>
      <c r="B1" s="10"/>
      <c r="C1" s="10"/>
      <c r="D1" s="10"/>
      <c r="E1" s="10"/>
      <c r="F1" s="11" t="s">
        <v>1073</v>
      </c>
    </row>
    <row r="2" spans="1:6" ht="21" customHeight="1">
      <c r="A2" s="10"/>
      <c r="B2" s="933" t="s">
        <v>1074</v>
      </c>
      <c r="C2" s="933"/>
      <c r="D2" s="933"/>
      <c r="E2" s="933"/>
      <c r="F2" s="10"/>
    </row>
    <row r="3" spans="1:6" ht="21" customHeight="1">
      <c r="A3" s="10"/>
      <c r="B3" s="10"/>
      <c r="C3" s="68"/>
      <c r="D3" s="68"/>
      <c r="E3" s="10" t="s">
        <v>776</v>
      </c>
      <c r="F3" s="10"/>
    </row>
    <row r="4" spans="1:6" ht="21" customHeight="1">
      <c r="A4" s="10"/>
      <c r="B4" s="10"/>
      <c r="C4" s="10"/>
      <c r="D4" s="10"/>
      <c r="E4" s="10"/>
      <c r="F4" s="11" t="s">
        <v>1075</v>
      </c>
    </row>
    <row r="5" spans="1:6" ht="21" customHeight="1">
      <c r="A5" s="69" t="s">
        <v>79</v>
      </c>
      <c r="B5" s="17" t="s">
        <v>1076</v>
      </c>
      <c r="C5" s="70" t="s">
        <v>4</v>
      </c>
      <c r="D5" s="70" t="s">
        <v>80</v>
      </c>
      <c r="E5" s="70" t="s">
        <v>190</v>
      </c>
      <c r="F5" s="70" t="s">
        <v>196</v>
      </c>
    </row>
    <row r="6" spans="1:6" ht="21" customHeight="1">
      <c r="A6" s="71" t="s">
        <v>777</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1077</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2"/>
  <cols>
    <col min="1" max="2" width="14.109375" style="707" customWidth="1"/>
    <col min="3" max="3" width="17.44140625" style="707" customWidth="1"/>
    <col min="4" max="6" width="14.109375" style="707" customWidth="1"/>
    <col min="7" max="16384" width="13" style="707"/>
  </cols>
  <sheetData>
    <row r="1" spans="1:6" ht="21">
      <c r="A1" s="705"/>
      <c r="B1" s="706"/>
      <c r="C1" s="706"/>
      <c r="D1" s="706"/>
      <c r="E1" s="706"/>
      <c r="F1" s="11" t="s">
        <v>1073</v>
      </c>
    </row>
    <row r="2" spans="1:6" ht="16.5" customHeight="1">
      <c r="A2" s="1020" t="s">
        <v>1078</v>
      </c>
      <c r="B2" s="1020"/>
      <c r="C2" s="1020"/>
      <c r="D2" s="1020"/>
      <c r="E2" s="1020"/>
      <c r="F2" s="1020"/>
    </row>
    <row r="3" spans="1:6" ht="17.25" customHeight="1">
      <c r="A3" s="706"/>
      <c r="B3" s="706"/>
      <c r="C3" s="708"/>
      <c r="D3" s="708"/>
      <c r="E3" s="706" t="s">
        <v>1079</v>
      </c>
      <c r="F3" s="706"/>
    </row>
    <row r="4" spans="1:6" ht="17.25" customHeight="1">
      <c r="A4" s="706"/>
      <c r="B4" s="706"/>
      <c r="C4" s="706"/>
      <c r="D4" s="706"/>
      <c r="E4" s="1021" t="s">
        <v>1080</v>
      </c>
      <c r="F4" s="1021"/>
    </row>
    <row r="5" spans="1:6" ht="21" customHeight="1">
      <c r="A5" s="709" t="s">
        <v>79</v>
      </c>
      <c r="B5" s="710" t="s">
        <v>1076</v>
      </c>
      <c r="C5" s="711" t="s">
        <v>4</v>
      </c>
      <c r="D5" s="711" t="s">
        <v>80</v>
      </c>
      <c r="E5" s="711" t="s">
        <v>190</v>
      </c>
      <c r="F5" s="711" t="s">
        <v>196</v>
      </c>
    </row>
    <row r="6" spans="1:6" ht="21" customHeight="1">
      <c r="A6" s="712" t="s">
        <v>777</v>
      </c>
      <c r="B6" s="713"/>
      <c r="C6" s="713"/>
      <c r="D6" s="713"/>
      <c r="E6" s="713"/>
      <c r="F6" s="131">
        <v>296898</v>
      </c>
    </row>
    <row r="7" spans="1:6" ht="21" customHeight="1">
      <c r="A7" s="714">
        <v>40950</v>
      </c>
      <c r="B7" s="715"/>
      <c r="C7" s="716" t="s">
        <v>1081</v>
      </c>
      <c r="D7" s="131"/>
      <c r="E7" s="131">
        <v>14438</v>
      </c>
      <c r="F7" s="717">
        <f t="shared" ref="F7:F40" si="0">F6+D7-E7</f>
        <v>282460</v>
      </c>
    </row>
    <row r="8" spans="1:6" ht="21" customHeight="1">
      <c r="A8" s="714">
        <v>40959</v>
      </c>
      <c r="B8" s="715"/>
      <c r="C8" s="716" t="s">
        <v>1040</v>
      </c>
      <c r="D8" s="131">
        <v>3</v>
      </c>
      <c r="E8" s="131"/>
      <c r="F8" s="717">
        <f t="shared" si="0"/>
        <v>282463</v>
      </c>
    </row>
    <row r="9" spans="1:6" ht="21" customHeight="1">
      <c r="A9" s="714">
        <v>40959</v>
      </c>
      <c r="B9" s="715"/>
      <c r="C9" s="716" t="s">
        <v>1082</v>
      </c>
      <c r="D9" s="131"/>
      <c r="E9" s="131">
        <v>13650</v>
      </c>
      <c r="F9" s="717">
        <f t="shared" si="0"/>
        <v>268813</v>
      </c>
    </row>
    <row r="10" spans="1:6" ht="21" customHeight="1">
      <c r="A10" s="714">
        <v>40959</v>
      </c>
      <c r="B10" s="715"/>
      <c r="C10" s="716" t="s">
        <v>1083</v>
      </c>
      <c r="D10" s="131"/>
      <c r="E10" s="131">
        <v>630</v>
      </c>
      <c r="F10" s="717">
        <f t="shared" si="0"/>
        <v>268183</v>
      </c>
    </row>
    <row r="11" spans="1:6" ht="21" customHeight="1">
      <c r="A11" s="714">
        <v>40971</v>
      </c>
      <c r="B11" s="715"/>
      <c r="C11" s="716" t="s">
        <v>1084</v>
      </c>
      <c r="D11" s="131">
        <v>15000</v>
      </c>
      <c r="E11" s="131"/>
      <c r="F11" s="717">
        <f t="shared" si="0"/>
        <v>283183</v>
      </c>
    </row>
    <row r="12" spans="1:6" ht="21" customHeight="1">
      <c r="A12" s="714">
        <v>40971</v>
      </c>
      <c r="B12" s="715"/>
      <c r="C12" s="716" t="s">
        <v>1085</v>
      </c>
      <c r="D12" s="131">
        <v>15000</v>
      </c>
      <c r="E12" s="131"/>
      <c r="F12" s="717">
        <f t="shared" si="0"/>
        <v>298183</v>
      </c>
    </row>
    <row r="13" spans="1:6" ht="21" customHeight="1">
      <c r="A13" s="714">
        <v>40971</v>
      </c>
      <c r="B13" s="715"/>
      <c r="C13" s="716" t="s">
        <v>1086</v>
      </c>
      <c r="D13" s="131">
        <v>15000</v>
      </c>
      <c r="E13" s="131"/>
      <c r="F13" s="717">
        <f t="shared" si="0"/>
        <v>313183</v>
      </c>
    </row>
    <row r="14" spans="1:6" ht="21" customHeight="1">
      <c r="A14" s="714">
        <v>41013</v>
      </c>
      <c r="B14" s="715"/>
      <c r="C14" s="716" t="s">
        <v>1087</v>
      </c>
      <c r="D14" s="131">
        <v>15000</v>
      </c>
      <c r="E14" s="131"/>
      <c r="F14" s="717">
        <f t="shared" si="0"/>
        <v>328183</v>
      </c>
    </row>
    <row r="15" spans="1:6" ht="21" customHeight="1">
      <c r="A15" s="714">
        <v>41014</v>
      </c>
      <c r="B15" s="715"/>
      <c r="C15" s="716" t="s">
        <v>1088</v>
      </c>
      <c r="D15" s="131">
        <v>15000</v>
      </c>
      <c r="E15" s="131"/>
      <c r="F15" s="717">
        <f t="shared" si="0"/>
        <v>343183</v>
      </c>
    </row>
    <row r="16" spans="1:6" ht="21" customHeight="1">
      <c r="A16" s="714">
        <v>41076</v>
      </c>
      <c r="B16" s="715"/>
      <c r="C16" s="716" t="s">
        <v>1089</v>
      </c>
      <c r="D16" s="131"/>
      <c r="E16" s="131">
        <v>7300</v>
      </c>
      <c r="F16" s="717">
        <f t="shared" si="0"/>
        <v>335883</v>
      </c>
    </row>
    <row r="17" spans="1:6" ht="21" customHeight="1">
      <c r="A17" s="714">
        <v>41076</v>
      </c>
      <c r="B17" s="715"/>
      <c r="C17" s="716" t="s">
        <v>1090</v>
      </c>
      <c r="D17" s="131"/>
      <c r="E17" s="131">
        <v>7300</v>
      </c>
      <c r="F17" s="717">
        <f t="shared" si="0"/>
        <v>328583</v>
      </c>
    </row>
    <row r="18" spans="1:6" ht="21" customHeight="1">
      <c r="A18" s="714">
        <v>41076</v>
      </c>
      <c r="B18" s="715"/>
      <c r="C18" s="716" t="s">
        <v>1091</v>
      </c>
      <c r="D18" s="131"/>
      <c r="E18" s="131">
        <v>7300</v>
      </c>
      <c r="F18" s="717">
        <f t="shared" si="0"/>
        <v>321283</v>
      </c>
    </row>
    <row r="19" spans="1:6" ht="21" customHeight="1">
      <c r="A19" s="714">
        <v>41076</v>
      </c>
      <c r="B19" s="715"/>
      <c r="C19" s="716" t="s">
        <v>1092</v>
      </c>
      <c r="D19" s="131"/>
      <c r="E19" s="131">
        <v>7300</v>
      </c>
      <c r="F19" s="717">
        <f t="shared" si="0"/>
        <v>313983</v>
      </c>
    </row>
    <row r="20" spans="1:6" ht="21" customHeight="1">
      <c r="A20" s="714">
        <v>41076</v>
      </c>
      <c r="B20" s="715"/>
      <c r="C20" s="716" t="s">
        <v>1093</v>
      </c>
      <c r="D20" s="131"/>
      <c r="E20" s="131">
        <v>7300</v>
      </c>
      <c r="F20" s="717">
        <f t="shared" si="0"/>
        <v>306683</v>
      </c>
    </row>
    <row r="21" spans="1:6" ht="21" customHeight="1">
      <c r="A21" s="714">
        <v>41076</v>
      </c>
      <c r="B21" s="715"/>
      <c r="C21" s="716" t="s">
        <v>1094</v>
      </c>
      <c r="D21" s="131"/>
      <c r="E21" s="131">
        <v>7300</v>
      </c>
      <c r="F21" s="717">
        <f t="shared" si="0"/>
        <v>299383</v>
      </c>
    </row>
    <row r="22" spans="1:6" ht="21" customHeight="1">
      <c r="A22" s="714">
        <v>41076</v>
      </c>
      <c r="B22" s="715"/>
      <c r="C22" s="716" t="s">
        <v>1095</v>
      </c>
      <c r="D22" s="131"/>
      <c r="E22" s="131">
        <v>7300</v>
      </c>
      <c r="F22" s="717">
        <f t="shared" si="0"/>
        <v>292083</v>
      </c>
    </row>
    <row r="23" spans="1:6" ht="21" customHeight="1">
      <c r="A23" s="714">
        <v>41076</v>
      </c>
      <c r="B23" s="715"/>
      <c r="C23" s="716" t="s">
        <v>1096</v>
      </c>
      <c r="D23" s="131"/>
      <c r="E23" s="131">
        <v>7300</v>
      </c>
      <c r="F23" s="717">
        <f t="shared" si="0"/>
        <v>284783</v>
      </c>
    </row>
    <row r="24" spans="1:6" ht="21" customHeight="1">
      <c r="A24" s="714">
        <v>41076</v>
      </c>
      <c r="B24" s="715"/>
      <c r="C24" s="716" t="s">
        <v>1097</v>
      </c>
      <c r="D24" s="131"/>
      <c r="E24" s="131">
        <v>7300</v>
      </c>
      <c r="F24" s="717">
        <f t="shared" si="0"/>
        <v>277483</v>
      </c>
    </row>
    <row r="25" spans="1:6" ht="21" customHeight="1">
      <c r="A25" s="714">
        <v>41076</v>
      </c>
      <c r="B25" s="715"/>
      <c r="C25" s="716" t="s">
        <v>1098</v>
      </c>
      <c r="D25" s="131"/>
      <c r="E25" s="131">
        <v>7300</v>
      </c>
      <c r="F25" s="717">
        <f t="shared" si="0"/>
        <v>270183</v>
      </c>
    </row>
    <row r="26" spans="1:6" ht="21" customHeight="1">
      <c r="A26" s="714">
        <v>41076</v>
      </c>
      <c r="B26" s="715"/>
      <c r="C26" s="716" t="s">
        <v>1099</v>
      </c>
      <c r="D26" s="131"/>
      <c r="E26" s="131">
        <v>7300</v>
      </c>
      <c r="F26" s="717">
        <f t="shared" si="0"/>
        <v>262883</v>
      </c>
    </row>
    <row r="27" spans="1:6" ht="21" customHeight="1">
      <c r="A27" s="714">
        <v>41076</v>
      </c>
      <c r="B27" s="715"/>
      <c r="C27" s="716" t="s">
        <v>1100</v>
      </c>
      <c r="D27" s="131"/>
      <c r="E27" s="131">
        <v>7300</v>
      </c>
      <c r="F27" s="717">
        <f t="shared" si="0"/>
        <v>255583</v>
      </c>
    </row>
    <row r="28" spans="1:6" ht="21" customHeight="1">
      <c r="A28" s="714">
        <v>41076</v>
      </c>
      <c r="B28" s="715"/>
      <c r="C28" s="716" t="s">
        <v>1101</v>
      </c>
      <c r="D28" s="131"/>
      <c r="E28" s="131">
        <v>7300</v>
      </c>
      <c r="F28" s="717">
        <f t="shared" si="0"/>
        <v>248283</v>
      </c>
    </row>
    <row r="29" spans="1:6" ht="21" customHeight="1">
      <c r="A29" s="714">
        <v>41076</v>
      </c>
      <c r="B29" s="715"/>
      <c r="C29" s="716" t="s">
        <v>1102</v>
      </c>
      <c r="D29" s="131"/>
      <c r="E29" s="131">
        <v>7300</v>
      </c>
      <c r="F29" s="717">
        <f t="shared" si="0"/>
        <v>240983</v>
      </c>
    </row>
    <row r="30" spans="1:6" ht="21" customHeight="1">
      <c r="A30" s="714">
        <v>41076</v>
      </c>
      <c r="B30" s="715"/>
      <c r="C30" s="716" t="s">
        <v>1103</v>
      </c>
      <c r="D30" s="131"/>
      <c r="E30" s="131">
        <v>7300</v>
      </c>
      <c r="F30" s="717">
        <f t="shared" si="0"/>
        <v>233683</v>
      </c>
    </row>
    <row r="31" spans="1:6" ht="21" customHeight="1">
      <c r="A31" s="714">
        <v>41076</v>
      </c>
      <c r="B31" s="715"/>
      <c r="C31" s="716" t="s">
        <v>1104</v>
      </c>
      <c r="D31" s="131"/>
      <c r="E31" s="131">
        <v>7300</v>
      </c>
      <c r="F31" s="717">
        <f t="shared" si="0"/>
        <v>226383</v>
      </c>
    </row>
    <row r="32" spans="1:6" ht="21" customHeight="1">
      <c r="A32" s="714">
        <v>41076</v>
      </c>
      <c r="B32" s="715"/>
      <c r="C32" s="718" t="s">
        <v>1105</v>
      </c>
      <c r="D32" s="131"/>
      <c r="E32" s="131">
        <v>7300</v>
      </c>
      <c r="F32" s="717">
        <f t="shared" si="0"/>
        <v>219083</v>
      </c>
    </row>
    <row r="33" spans="1:6" ht="21" customHeight="1">
      <c r="A33" s="714">
        <v>41076</v>
      </c>
      <c r="B33" s="715"/>
      <c r="C33" s="716" t="s">
        <v>1106</v>
      </c>
      <c r="D33" s="131"/>
      <c r="E33" s="131">
        <v>7300</v>
      </c>
      <c r="F33" s="717">
        <f t="shared" si="0"/>
        <v>211783</v>
      </c>
    </row>
    <row r="34" spans="1:6" ht="21" customHeight="1">
      <c r="A34" s="714">
        <v>41077</v>
      </c>
      <c r="B34" s="715"/>
      <c r="C34" s="716" t="s">
        <v>1107</v>
      </c>
      <c r="D34" s="131"/>
      <c r="E34" s="131">
        <v>7300</v>
      </c>
      <c r="F34" s="717">
        <f t="shared" si="0"/>
        <v>204483</v>
      </c>
    </row>
    <row r="35" spans="1:6" ht="21" customHeight="1">
      <c r="A35" s="714">
        <v>41077</v>
      </c>
      <c r="B35" s="715"/>
      <c r="C35" s="716" t="s">
        <v>1108</v>
      </c>
      <c r="D35" s="131"/>
      <c r="E35" s="131">
        <v>7300</v>
      </c>
      <c r="F35" s="717">
        <f t="shared" si="0"/>
        <v>197183</v>
      </c>
    </row>
    <row r="36" spans="1:6" ht="21" customHeight="1">
      <c r="A36" s="714">
        <v>41077</v>
      </c>
      <c r="B36" s="715"/>
      <c r="C36" s="716" t="s">
        <v>1109</v>
      </c>
      <c r="D36" s="131">
        <v>3070</v>
      </c>
      <c r="E36" s="131"/>
      <c r="F36" s="717">
        <f t="shared" si="0"/>
        <v>200253</v>
      </c>
    </row>
    <row r="37" spans="1:6" ht="21" customHeight="1">
      <c r="A37" s="714">
        <v>41078</v>
      </c>
      <c r="B37" s="715"/>
      <c r="C37" s="716" t="s">
        <v>1110</v>
      </c>
      <c r="D37" s="131"/>
      <c r="E37" s="131">
        <v>7300</v>
      </c>
      <c r="F37" s="717">
        <f t="shared" si="0"/>
        <v>192953</v>
      </c>
    </row>
    <row r="38" spans="1:6" ht="21" customHeight="1">
      <c r="A38" s="714"/>
      <c r="B38" s="715"/>
      <c r="C38" s="716"/>
      <c r="D38" s="131"/>
      <c r="E38" s="131"/>
      <c r="F38" s="717">
        <f t="shared" si="0"/>
        <v>192953</v>
      </c>
    </row>
    <row r="39" spans="1:6" ht="21" customHeight="1">
      <c r="A39" s="714"/>
      <c r="B39" s="715"/>
      <c r="C39" s="716"/>
      <c r="D39" s="131"/>
      <c r="E39" s="131"/>
      <c r="F39" s="717">
        <f t="shared" si="0"/>
        <v>192953</v>
      </c>
    </row>
    <row r="40" spans="1:6" ht="21" customHeight="1">
      <c r="A40" s="714"/>
      <c r="B40" s="715"/>
      <c r="C40" s="716"/>
      <c r="D40" s="131"/>
      <c r="E40" s="131"/>
      <c r="F40" s="717">
        <f t="shared" si="0"/>
        <v>192953</v>
      </c>
    </row>
    <row r="41" spans="1:6" ht="21" customHeight="1">
      <c r="A41" s="712" t="s">
        <v>78</v>
      </c>
      <c r="B41" s="713"/>
      <c r="C41" s="713"/>
      <c r="D41" s="717">
        <f>SUM(D7:D40)</f>
        <v>78073</v>
      </c>
      <c r="E41" s="717">
        <f>SUM(E7:E40)</f>
        <v>182018</v>
      </c>
      <c r="F41" s="717">
        <f>F40</f>
        <v>192953</v>
      </c>
    </row>
    <row r="42" spans="1:6" ht="3.75" customHeight="1">
      <c r="A42" s="708"/>
      <c r="B42" s="708"/>
      <c r="C42" s="708"/>
      <c r="D42" s="706"/>
      <c r="E42" s="706"/>
      <c r="F42" s="706"/>
    </row>
    <row r="43" spans="1:6">
      <c r="A43" s="706" t="s">
        <v>1077</v>
      </c>
      <c r="B43" s="706"/>
      <c r="C43" s="706"/>
      <c r="D43" s="706"/>
      <c r="E43" s="706"/>
      <c r="F43" s="706"/>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topLeftCell="A23" zoomScale="85" zoomScaleNormal="100" zoomScaleSheetLayoutView="85" workbookViewId="0">
      <selection activeCell="A29" sqref="A29"/>
    </sheetView>
  </sheetViews>
  <sheetFormatPr defaultColWidth="20.44140625" defaultRowHeight="30.75" customHeight="1"/>
  <cols>
    <col min="1" max="1" width="4.109375" style="163" bestFit="1" customWidth="1"/>
    <col min="2" max="2" width="20.44140625" style="163" bestFit="1" customWidth="1"/>
    <col min="3" max="3" width="13.88671875" style="163" bestFit="1" customWidth="1"/>
    <col min="4" max="4" width="6.109375" style="163" customWidth="1"/>
    <col min="5" max="5" width="13.88671875" style="164" customWidth="1"/>
    <col min="6" max="6" width="40.88671875" style="164" customWidth="1"/>
    <col min="7" max="7" width="45.88671875" style="163" customWidth="1"/>
    <col min="8" max="8" width="15.88671875" style="163" customWidth="1"/>
    <col min="9" max="9" width="15.88671875" style="165" customWidth="1"/>
    <col min="10" max="10" width="33.44140625" style="163" customWidth="1"/>
    <col min="11" max="253" width="13" style="163" customWidth="1"/>
    <col min="254" max="254" width="6" style="163" bestFit="1" customWidth="1"/>
    <col min="255" max="255" width="6.109375" style="163" customWidth="1"/>
    <col min="256" max="16384" width="20.44140625" style="163"/>
  </cols>
  <sheetData>
    <row r="1" spans="1:10" s="199" customFormat="1" ht="30.75" customHeight="1">
      <c r="A1" s="199" t="s">
        <v>438</v>
      </c>
      <c r="E1" s="408"/>
      <c r="F1" s="408"/>
      <c r="I1" s="409"/>
      <c r="J1" s="410" t="s">
        <v>961</v>
      </c>
    </row>
    <row r="2" spans="1:10" s="199" customFormat="1" ht="30.75" customHeight="1">
      <c r="A2" s="199" t="s">
        <v>1144</v>
      </c>
      <c r="C2" s="411"/>
      <c r="D2" s="411"/>
      <c r="E2" s="411"/>
      <c r="F2" s="411"/>
      <c r="I2" s="409" t="s">
        <v>416</v>
      </c>
      <c r="J2" s="412" t="s">
        <v>306</v>
      </c>
    </row>
    <row r="3" spans="1:10" s="199" customFormat="1" ht="30.75" customHeight="1">
      <c r="A3" s="411"/>
      <c r="C3" s="411"/>
      <c r="D3" s="411"/>
      <c r="E3" s="411"/>
      <c r="F3" s="411"/>
      <c r="I3" s="413" t="s">
        <v>415</v>
      </c>
      <c r="J3" s="414"/>
    </row>
    <row r="4" spans="1:10" ht="30.75" customHeight="1" thickBot="1">
      <c r="A4" s="166"/>
      <c r="B4" s="167" t="s">
        <v>1145</v>
      </c>
      <c r="C4" s="1022" t="s">
        <v>414</v>
      </c>
      <c r="D4" s="1022"/>
      <c r="E4" s="1022"/>
      <c r="F4" s="167" t="s">
        <v>413</v>
      </c>
      <c r="G4" s="168"/>
      <c r="I4" s="169" t="s">
        <v>412</v>
      </c>
    </row>
    <row r="5" spans="1:10" s="174" customFormat="1" ht="30.75" customHeight="1" thickBot="1">
      <c r="A5" s="170" t="s">
        <v>62</v>
      </c>
      <c r="B5" s="171" t="s">
        <v>192</v>
      </c>
      <c r="C5" s="171" t="s">
        <v>193</v>
      </c>
      <c r="D5" s="171" t="s">
        <v>255</v>
      </c>
      <c r="E5" s="172" t="s">
        <v>256</v>
      </c>
      <c r="F5" s="171" t="s">
        <v>405</v>
      </c>
      <c r="G5" s="173" t="s">
        <v>307</v>
      </c>
      <c r="H5" s="573" t="s">
        <v>815</v>
      </c>
      <c r="I5" s="574" t="s">
        <v>819</v>
      </c>
      <c r="J5" s="581" t="s">
        <v>824</v>
      </c>
    </row>
    <row r="6" spans="1:10" ht="30.75" customHeight="1">
      <c r="A6" s="175">
        <v>1</v>
      </c>
      <c r="B6" s="140"/>
      <c r="C6" s="140"/>
      <c r="D6" s="140"/>
      <c r="E6" s="141"/>
      <c r="F6" s="140"/>
      <c r="G6" s="142"/>
      <c r="H6" s="143"/>
      <c r="I6" s="143"/>
      <c r="J6" s="176"/>
    </row>
    <row r="7" spans="1:10" ht="30.75" customHeight="1">
      <c r="A7" s="175">
        <v>2</v>
      </c>
      <c r="B7" s="140"/>
      <c r="C7" s="140"/>
      <c r="D7" s="140"/>
      <c r="E7" s="141"/>
      <c r="F7" s="142"/>
      <c r="G7" s="142"/>
      <c r="H7" s="143"/>
      <c r="I7" s="143"/>
      <c r="J7" s="140"/>
    </row>
    <row r="8" spans="1:10" ht="30.75" customHeight="1">
      <c r="A8" s="175">
        <v>3</v>
      </c>
      <c r="B8" s="140"/>
      <c r="C8" s="140"/>
      <c r="D8" s="140"/>
      <c r="E8" s="141"/>
      <c r="F8" s="142"/>
      <c r="G8" s="142"/>
      <c r="H8" s="143"/>
      <c r="I8" s="143"/>
      <c r="J8" s="140"/>
    </row>
    <row r="9" spans="1:10" ht="30.75" customHeight="1">
      <c r="A9" s="175">
        <v>4</v>
      </c>
      <c r="B9" s="144"/>
      <c r="C9" s="144"/>
      <c r="D9" s="144"/>
      <c r="E9" s="145"/>
      <c r="F9" s="142"/>
      <c r="G9" s="146"/>
      <c r="H9" s="147"/>
      <c r="I9" s="147"/>
      <c r="J9" s="144"/>
    </row>
    <row r="10" spans="1:10" ht="30.75" customHeight="1">
      <c r="A10" s="175">
        <v>5</v>
      </c>
      <c r="B10" s="148"/>
      <c r="C10" s="148"/>
      <c r="D10" s="148"/>
      <c r="E10" s="141"/>
      <c r="F10" s="142"/>
      <c r="G10" s="142"/>
      <c r="H10" s="143"/>
      <c r="I10" s="143"/>
      <c r="J10" s="142"/>
    </row>
    <row r="11" spans="1:10" ht="30.75" customHeight="1">
      <c r="A11" s="175">
        <v>6</v>
      </c>
      <c r="B11" s="177"/>
      <c r="C11" s="177"/>
      <c r="D11" s="177"/>
      <c r="E11" s="178"/>
      <c r="F11" s="179"/>
      <c r="G11" s="180"/>
      <c r="H11" s="181"/>
      <c r="I11" s="182"/>
      <c r="J11" s="183"/>
    </row>
    <row r="12" spans="1:10" ht="30.75" customHeight="1">
      <c r="A12" s="175">
        <v>7</v>
      </c>
      <c r="B12" s="184"/>
      <c r="C12" s="184"/>
      <c r="D12" s="184"/>
      <c r="E12" s="185"/>
      <c r="F12" s="186"/>
      <c r="G12" s="179"/>
      <c r="H12" s="187"/>
      <c r="I12" s="188"/>
      <c r="J12" s="183"/>
    </row>
    <row r="13" spans="1:10" ht="30.75" customHeight="1">
      <c r="A13" s="175">
        <v>8</v>
      </c>
      <c r="B13" s="189"/>
      <c r="C13" s="189"/>
      <c r="D13" s="189"/>
      <c r="E13" s="185"/>
      <c r="F13" s="186"/>
      <c r="G13" s="179"/>
      <c r="H13" s="187"/>
      <c r="I13" s="188"/>
      <c r="J13" s="183"/>
    </row>
    <row r="14" spans="1:10" ht="30.75" customHeight="1">
      <c r="A14" s="175">
        <v>9</v>
      </c>
      <c r="B14" s="190"/>
      <c r="C14" s="190"/>
      <c r="D14" s="190"/>
      <c r="E14" s="185"/>
      <c r="F14" s="186"/>
      <c r="G14" s="179"/>
      <c r="H14" s="181"/>
      <c r="I14" s="182"/>
      <c r="J14" s="183"/>
    </row>
    <row r="15" spans="1:10" ht="30.75" customHeight="1">
      <c r="A15" s="175">
        <v>10</v>
      </c>
      <c r="B15" s="184"/>
      <c r="C15" s="184"/>
      <c r="D15" s="184"/>
      <c r="E15" s="185"/>
      <c r="F15" s="186"/>
      <c r="G15" s="179"/>
      <c r="H15" s="187"/>
      <c r="I15" s="188"/>
      <c r="J15" s="183"/>
    </row>
    <row r="16" spans="1:10" ht="30.75" customHeight="1">
      <c r="A16" s="175">
        <v>11</v>
      </c>
      <c r="B16" s="190"/>
      <c r="C16" s="190"/>
      <c r="D16" s="190"/>
      <c r="E16" s="185"/>
      <c r="F16" s="186"/>
      <c r="G16" s="179"/>
      <c r="H16" s="187"/>
      <c r="I16" s="188"/>
      <c r="J16" s="183"/>
    </row>
    <row r="17" spans="1:10" ht="30.75" customHeight="1">
      <c r="A17" s="175">
        <v>12</v>
      </c>
      <c r="B17" s="190"/>
      <c r="C17" s="190"/>
      <c r="D17" s="190"/>
      <c r="E17" s="185"/>
      <c r="F17" s="186"/>
      <c r="G17" s="179"/>
      <c r="H17" s="187"/>
      <c r="I17" s="188"/>
      <c r="J17" s="183"/>
    </row>
    <row r="18" spans="1:10" ht="30.75" customHeight="1">
      <c r="A18" s="175">
        <v>13</v>
      </c>
      <c r="B18" s="190"/>
      <c r="C18" s="190"/>
      <c r="D18" s="190"/>
      <c r="E18" s="185"/>
      <c r="F18" s="186"/>
      <c r="G18" s="179"/>
      <c r="H18" s="187"/>
      <c r="I18" s="188"/>
      <c r="J18" s="183"/>
    </row>
    <row r="19" spans="1:10" ht="30.75" customHeight="1">
      <c r="A19" s="175">
        <v>14</v>
      </c>
      <c r="B19" s="190"/>
      <c r="C19" s="190"/>
      <c r="D19" s="190"/>
      <c r="E19" s="185"/>
      <c r="F19" s="186"/>
      <c r="G19" s="179"/>
      <c r="H19" s="187"/>
      <c r="I19" s="188"/>
      <c r="J19" s="183"/>
    </row>
    <row r="20" spans="1:10" ht="30.75" customHeight="1">
      <c r="A20" s="175">
        <v>15</v>
      </c>
      <c r="B20" s="190"/>
      <c r="C20" s="190"/>
      <c r="D20" s="190"/>
      <c r="E20" s="185"/>
      <c r="F20" s="186"/>
      <c r="G20" s="179"/>
      <c r="H20" s="187"/>
      <c r="I20" s="188"/>
      <c r="J20" s="183"/>
    </row>
    <row r="21" spans="1:10" ht="30.75" customHeight="1">
      <c r="A21" s="175">
        <v>16</v>
      </c>
      <c r="B21" s="190"/>
      <c r="C21" s="190"/>
      <c r="D21" s="190"/>
      <c r="E21" s="185"/>
      <c r="F21" s="186"/>
      <c r="G21" s="179"/>
      <c r="H21" s="187"/>
      <c r="I21" s="188"/>
      <c r="J21" s="183"/>
    </row>
    <row r="22" spans="1:10" ht="30.75" customHeight="1">
      <c r="A22" s="175">
        <v>17</v>
      </c>
      <c r="B22" s="190"/>
      <c r="C22" s="190"/>
      <c r="D22" s="190"/>
      <c r="E22" s="185"/>
      <c r="F22" s="186"/>
      <c r="G22" s="179"/>
      <c r="H22" s="187"/>
      <c r="I22" s="188"/>
      <c r="J22" s="183"/>
    </row>
    <row r="23" spans="1:10" ht="30.75" customHeight="1">
      <c r="A23" s="175">
        <v>18</v>
      </c>
      <c r="B23" s="190"/>
      <c r="C23" s="190"/>
      <c r="D23" s="190"/>
      <c r="E23" s="185"/>
      <c r="F23" s="186"/>
      <c r="G23" s="179"/>
      <c r="H23" s="187"/>
      <c r="I23" s="188"/>
      <c r="J23" s="183"/>
    </row>
    <row r="24" spans="1:10" ht="30.75" customHeight="1">
      <c r="A24" s="175">
        <v>19</v>
      </c>
      <c r="B24" s="190"/>
      <c r="C24" s="190"/>
      <c r="D24" s="190"/>
      <c r="E24" s="185"/>
      <c r="F24" s="186"/>
      <c r="G24" s="179"/>
      <c r="H24" s="187"/>
      <c r="I24" s="188"/>
      <c r="J24" s="183"/>
    </row>
    <row r="25" spans="1:10" ht="30.75" customHeight="1" thickBot="1">
      <c r="A25" s="191">
        <v>20</v>
      </c>
      <c r="B25" s="192"/>
      <c r="C25" s="192"/>
      <c r="D25" s="192"/>
      <c r="E25" s="193"/>
      <c r="F25" s="194"/>
      <c r="G25" s="194"/>
      <c r="H25" s="195"/>
      <c r="I25" s="196"/>
      <c r="J25" s="197"/>
    </row>
    <row r="26" spans="1:10" ht="30.75" customHeight="1">
      <c r="A26" s="198" t="s">
        <v>411</v>
      </c>
      <c r="B26" s="166"/>
      <c r="C26" s="166"/>
      <c r="D26" s="166"/>
      <c r="E26" s="166"/>
      <c r="F26" s="166"/>
    </row>
    <row r="27" spans="1:10" s="199" customFormat="1" ht="30.75" customHeight="1">
      <c r="A27" s="198">
        <v>1</v>
      </c>
      <c r="B27" s="198" t="s">
        <v>892</v>
      </c>
      <c r="C27" s="198"/>
      <c r="D27" s="198"/>
      <c r="E27" s="198"/>
      <c r="F27" s="198"/>
      <c r="I27" s="165"/>
      <c r="J27" s="163"/>
    </row>
    <row r="28" spans="1:10" s="199" customFormat="1" ht="30.75" customHeight="1">
      <c r="A28" s="198">
        <v>2</v>
      </c>
      <c r="B28" s="198" t="s">
        <v>891</v>
      </c>
      <c r="C28" s="198"/>
      <c r="D28" s="198"/>
      <c r="E28" s="198"/>
      <c r="F28" s="198"/>
      <c r="I28" s="165"/>
      <c r="J28" s="163"/>
    </row>
    <row r="29" spans="1:10" s="199" customFormat="1" ht="30.75" customHeight="1">
      <c r="A29" s="198">
        <v>3</v>
      </c>
      <c r="B29" s="198" t="s">
        <v>820</v>
      </c>
      <c r="C29" s="198"/>
      <c r="D29" s="198"/>
      <c r="E29" s="198"/>
      <c r="F29" s="198"/>
      <c r="I29" s="165"/>
      <c r="J29" s="163"/>
    </row>
    <row r="30" spans="1:10" ht="30.75" customHeight="1">
      <c r="B30" s="744" t="s">
        <v>1146</v>
      </c>
      <c r="I30" s="200"/>
      <c r="J30" s="200"/>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heetViews>
  <sheetFormatPr defaultColWidth="20.44140625" defaultRowHeight="30.75" customHeight="1"/>
  <cols>
    <col min="1" max="1" width="4.109375" style="163" bestFit="1" customWidth="1"/>
    <col min="2" max="2" width="20.44140625" style="163" bestFit="1" customWidth="1"/>
    <col min="3" max="3" width="13.88671875" style="163" bestFit="1" customWidth="1"/>
    <col min="4" max="4" width="6.109375" style="163" customWidth="1"/>
    <col min="5" max="5" width="13.88671875" style="164" customWidth="1"/>
    <col min="6" max="6" width="40.88671875" style="164" customWidth="1"/>
    <col min="7" max="7" width="45.88671875" style="163" customWidth="1"/>
    <col min="8" max="8" width="17.109375" style="163" customWidth="1"/>
    <col min="9" max="9" width="17.44140625" style="165" customWidth="1"/>
    <col min="10" max="10" width="33.44140625" style="163" customWidth="1"/>
    <col min="11" max="253" width="13" style="163" customWidth="1"/>
    <col min="254" max="254" width="6" style="163" bestFit="1" customWidth="1"/>
    <col min="255" max="255" width="6.109375" style="163" customWidth="1"/>
    <col min="256" max="16384" width="20.44140625" style="163"/>
  </cols>
  <sheetData>
    <row r="1" spans="1:10" s="199" customFormat="1" ht="30.75" customHeight="1">
      <c r="A1" s="199" t="s">
        <v>438</v>
      </c>
      <c r="E1" s="408"/>
      <c r="F1" s="408"/>
      <c r="I1" s="409"/>
      <c r="J1" s="410" t="s">
        <v>961</v>
      </c>
    </row>
    <row r="2" spans="1:10" s="429" customFormat="1" ht="30.75" customHeight="1">
      <c r="A2" s="199" t="s">
        <v>1144</v>
      </c>
      <c r="B2" s="199"/>
      <c r="C2" s="430"/>
      <c r="D2" s="430"/>
      <c r="E2" s="430"/>
      <c r="F2" s="430"/>
      <c r="I2" s="409" t="s">
        <v>416</v>
      </c>
      <c r="J2" s="412" t="s">
        <v>306</v>
      </c>
    </row>
    <row r="3" spans="1:10" s="199" customFormat="1" ht="30.75" customHeight="1">
      <c r="A3" s="411"/>
      <c r="C3" s="411"/>
      <c r="D3" s="411"/>
      <c r="E3" s="411"/>
      <c r="F3" s="411"/>
      <c r="I3" s="413" t="s">
        <v>415</v>
      </c>
      <c r="J3" s="414"/>
    </row>
    <row r="4" spans="1:10" ht="30.75" customHeight="1" thickBot="1">
      <c r="A4" s="166"/>
      <c r="B4" s="167" t="s">
        <v>1147</v>
      </c>
      <c r="C4" s="1022" t="s">
        <v>417</v>
      </c>
      <c r="D4" s="1022"/>
      <c r="E4" s="1022"/>
      <c r="F4" s="167" t="s">
        <v>413</v>
      </c>
      <c r="G4" s="168"/>
      <c r="I4" s="169" t="s">
        <v>412</v>
      </c>
      <c r="J4" s="415"/>
    </row>
    <row r="5" spans="1:10" s="174" customFormat="1" ht="30.75" customHeight="1" thickBot="1">
      <c r="A5" s="170" t="s">
        <v>62</v>
      </c>
      <c r="B5" s="171" t="s">
        <v>192</v>
      </c>
      <c r="C5" s="171" t="s">
        <v>193</v>
      </c>
      <c r="D5" s="171" t="s">
        <v>255</v>
      </c>
      <c r="E5" s="172" t="s">
        <v>256</v>
      </c>
      <c r="F5" s="1027" t="s">
        <v>405</v>
      </c>
      <c r="G5" s="1028"/>
      <c r="H5" s="573" t="s">
        <v>815</v>
      </c>
      <c r="I5" s="574" t="s">
        <v>816</v>
      </c>
      <c r="J5" s="581" t="s">
        <v>824</v>
      </c>
    </row>
    <row r="6" spans="1:10" ht="30.75" customHeight="1" thickBot="1">
      <c r="A6" s="175">
        <v>1</v>
      </c>
      <c r="B6" s="140" t="s">
        <v>809</v>
      </c>
      <c r="C6" s="140" t="s">
        <v>257</v>
      </c>
      <c r="D6" s="140" t="s">
        <v>254</v>
      </c>
      <c r="E6" s="141">
        <v>9105130</v>
      </c>
      <c r="F6" s="1023" t="s">
        <v>810</v>
      </c>
      <c r="G6" s="1024"/>
      <c r="H6" s="143">
        <v>46027</v>
      </c>
      <c r="I6" s="143"/>
      <c r="J6" s="176" t="s">
        <v>913</v>
      </c>
    </row>
    <row r="7" spans="1:10" ht="30.75" customHeight="1" thickBot="1">
      <c r="A7" s="175">
        <v>2</v>
      </c>
      <c r="B7" s="140" t="s">
        <v>809</v>
      </c>
      <c r="C7" s="140" t="s">
        <v>258</v>
      </c>
      <c r="D7" s="140" t="s">
        <v>254</v>
      </c>
      <c r="E7" s="141">
        <v>2177624</v>
      </c>
      <c r="F7" s="1023" t="s">
        <v>811</v>
      </c>
      <c r="G7" s="1024"/>
      <c r="H7" s="143">
        <v>46050</v>
      </c>
      <c r="I7" s="143"/>
      <c r="J7" s="140" t="s">
        <v>259</v>
      </c>
    </row>
    <row r="8" spans="1:10" ht="30.75" customHeight="1" thickBot="1">
      <c r="A8" s="175">
        <v>3</v>
      </c>
      <c r="B8" s="577" t="s">
        <v>809</v>
      </c>
      <c r="C8" s="577" t="s">
        <v>260</v>
      </c>
      <c r="D8" s="577" t="s">
        <v>254</v>
      </c>
      <c r="E8" s="578">
        <v>2248467</v>
      </c>
      <c r="F8" s="1025" t="s">
        <v>812</v>
      </c>
      <c r="G8" s="1026"/>
      <c r="H8" s="143">
        <v>46078</v>
      </c>
      <c r="I8" s="576">
        <v>46157</v>
      </c>
      <c r="J8" s="140" t="s">
        <v>780</v>
      </c>
    </row>
    <row r="9" spans="1:10" ht="30.75" customHeight="1" thickBot="1">
      <c r="A9" s="175">
        <v>4</v>
      </c>
      <c r="B9" s="144" t="s">
        <v>809</v>
      </c>
      <c r="C9" s="144" t="s">
        <v>261</v>
      </c>
      <c r="D9" s="144" t="s">
        <v>254</v>
      </c>
      <c r="E9" s="145">
        <v>2198885</v>
      </c>
      <c r="F9" s="1023" t="s">
        <v>813</v>
      </c>
      <c r="G9" s="1024"/>
      <c r="H9" s="147">
        <v>46150</v>
      </c>
      <c r="I9" s="147">
        <v>46234</v>
      </c>
      <c r="J9" s="144" t="s">
        <v>308</v>
      </c>
    </row>
    <row r="10" spans="1:10" ht="30.75" customHeight="1" thickBot="1">
      <c r="A10" s="175">
        <v>5</v>
      </c>
      <c r="B10" s="148" t="s">
        <v>809</v>
      </c>
      <c r="C10" s="148" t="s">
        <v>262</v>
      </c>
      <c r="D10" s="148" t="s">
        <v>254</v>
      </c>
      <c r="E10" s="141">
        <v>2308737</v>
      </c>
      <c r="F10" s="1023" t="s">
        <v>814</v>
      </c>
      <c r="G10" s="1024"/>
      <c r="H10" s="143">
        <v>46244</v>
      </c>
      <c r="I10" s="143"/>
      <c r="J10" s="142" t="s">
        <v>309</v>
      </c>
    </row>
    <row r="11" spans="1:10" ht="30.75" customHeight="1">
      <c r="A11" s="175">
        <v>6</v>
      </c>
      <c r="B11" s="579" t="s">
        <v>809</v>
      </c>
      <c r="C11" s="579" t="s">
        <v>260</v>
      </c>
      <c r="D11" s="579" t="s">
        <v>254</v>
      </c>
      <c r="E11" s="580" t="s">
        <v>818</v>
      </c>
      <c r="F11" s="1025" t="s">
        <v>812</v>
      </c>
      <c r="G11" s="1026"/>
      <c r="H11" s="576">
        <v>46174</v>
      </c>
      <c r="I11" s="182"/>
      <c r="J11" s="575" t="s">
        <v>817</v>
      </c>
    </row>
    <row r="12" spans="1:10" ht="30.75" customHeight="1">
      <c r="A12" s="175">
        <v>7</v>
      </c>
      <c r="B12" s="184"/>
      <c r="C12" s="184"/>
      <c r="D12" s="184"/>
      <c r="E12" s="185"/>
      <c r="F12" s="186"/>
      <c r="G12" s="179"/>
      <c r="H12" s="187"/>
      <c r="I12" s="188"/>
      <c r="J12" s="183"/>
    </row>
    <row r="13" spans="1:10" ht="30.75" customHeight="1">
      <c r="A13" s="175">
        <v>8</v>
      </c>
      <c r="B13" s="189"/>
      <c r="C13" s="189"/>
      <c r="D13" s="189"/>
      <c r="E13" s="185"/>
      <c r="F13" s="186"/>
      <c r="G13" s="179"/>
      <c r="H13" s="187"/>
      <c r="I13" s="188"/>
      <c r="J13" s="183"/>
    </row>
    <row r="14" spans="1:10" ht="30.75" customHeight="1">
      <c r="A14" s="175">
        <v>9</v>
      </c>
      <c r="B14" s="190"/>
      <c r="C14" s="190"/>
      <c r="D14" s="190"/>
      <c r="E14" s="185"/>
      <c r="F14" s="186"/>
      <c r="G14" s="179"/>
      <c r="H14" s="181"/>
      <c r="I14" s="182"/>
      <c r="J14" s="183"/>
    </row>
    <row r="15" spans="1:10" ht="30.75" customHeight="1">
      <c r="A15" s="175">
        <v>10</v>
      </c>
      <c r="B15" s="184"/>
      <c r="C15" s="184"/>
      <c r="D15" s="184"/>
      <c r="E15" s="185"/>
      <c r="F15" s="186"/>
      <c r="G15" s="179"/>
      <c r="H15" s="187"/>
      <c r="I15" s="188"/>
      <c r="J15" s="183"/>
    </row>
    <row r="16" spans="1:10" ht="30.75" customHeight="1">
      <c r="A16" s="175">
        <v>11</v>
      </c>
      <c r="B16" s="190"/>
      <c r="C16" s="190"/>
      <c r="D16" s="190"/>
      <c r="E16" s="185"/>
      <c r="F16" s="186"/>
      <c r="G16" s="179"/>
      <c r="H16" s="187"/>
      <c r="I16" s="188"/>
      <c r="J16" s="183"/>
    </row>
    <row r="17" spans="1:10" ht="30.75" customHeight="1">
      <c r="A17" s="175">
        <v>12</v>
      </c>
      <c r="B17" s="190"/>
      <c r="C17" s="190"/>
      <c r="D17" s="190"/>
      <c r="E17" s="185"/>
      <c r="F17" s="186"/>
      <c r="G17" s="179"/>
      <c r="H17" s="187"/>
      <c r="I17" s="188"/>
      <c r="J17" s="183"/>
    </row>
    <row r="18" spans="1:10" ht="30.75" customHeight="1">
      <c r="A18" s="175">
        <v>13</v>
      </c>
      <c r="B18" s="190"/>
      <c r="C18" s="190"/>
      <c r="D18" s="190"/>
      <c r="E18" s="185"/>
      <c r="F18" s="186"/>
      <c r="G18" s="179"/>
      <c r="H18" s="187"/>
      <c r="I18" s="188"/>
      <c r="J18" s="183"/>
    </row>
    <row r="19" spans="1:10" ht="30.75" customHeight="1">
      <c r="A19" s="175">
        <v>14</v>
      </c>
      <c r="B19" s="190"/>
      <c r="C19" s="190"/>
      <c r="D19" s="190"/>
      <c r="E19" s="185"/>
      <c r="F19" s="186"/>
      <c r="G19" s="179"/>
      <c r="H19" s="187"/>
      <c r="I19" s="188"/>
      <c r="J19" s="183"/>
    </row>
    <row r="20" spans="1:10" ht="30.75" customHeight="1">
      <c r="A20" s="175">
        <v>15</v>
      </c>
      <c r="B20" s="190"/>
      <c r="C20" s="190"/>
      <c r="D20" s="190"/>
      <c r="E20" s="185"/>
      <c r="F20" s="186"/>
      <c r="G20" s="179"/>
      <c r="H20" s="187"/>
      <c r="I20" s="188"/>
      <c r="J20" s="183"/>
    </row>
    <row r="21" spans="1:10" ht="30.75" customHeight="1">
      <c r="A21" s="175">
        <v>16</v>
      </c>
      <c r="B21" s="190"/>
      <c r="C21" s="190"/>
      <c r="D21" s="190"/>
      <c r="E21" s="185"/>
      <c r="F21" s="186"/>
      <c r="G21" s="179"/>
      <c r="H21" s="187"/>
      <c r="I21" s="188"/>
      <c r="J21" s="183"/>
    </row>
    <row r="22" spans="1:10" ht="30.75" customHeight="1">
      <c r="A22" s="175">
        <v>17</v>
      </c>
      <c r="B22" s="190"/>
      <c r="C22" s="190"/>
      <c r="D22" s="190"/>
      <c r="E22" s="185"/>
      <c r="F22" s="186"/>
      <c r="G22" s="179"/>
      <c r="H22" s="187"/>
      <c r="I22" s="188"/>
      <c r="J22" s="183"/>
    </row>
    <row r="23" spans="1:10" ht="30.75" customHeight="1">
      <c r="A23" s="175">
        <v>18</v>
      </c>
      <c r="B23" s="190"/>
      <c r="C23" s="190"/>
      <c r="D23" s="190"/>
      <c r="E23" s="185"/>
      <c r="F23" s="186"/>
      <c r="G23" s="179"/>
      <c r="H23" s="187"/>
      <c r="I23" s="188"/>
      <c r="J23" s="183"/>
    </row>
    <row r="24" spans="1:10" ht="30.75" customHeight="1">
      <c r="A24" s="175">
        <v>19</v>
      </c>
      <c r="B24" s="190"/>
      <c r="C24" s="190"/>
      <c r="D24" s="190"/>
      <c r="E24" s="185"/>
      <c r="F24" s="186"/>
      <c r="G24" s="179"/>
      <c r="H24" s="187"/>
      <c r="I24" s="188"/>
      <c r="J24" s="183"/>
    </row>
    <row r="25" spans="1:10" ht="30.75" customHeight="1" thickBot="1">
      <c r="A25" s="191">
        <v>20</v>
      </c>
      <c r="B25" s="192"/>
      <c r="C25" s="192"/>
      <c r="D25" s="192"/>
      <c r="E25" s="193"/>
      <c r="F25" s="194"/>
      <c r="G25" s="194"/>
      <c r="H25" s="195"/>
      <c r="I25" s="196"/>
      <c r="J25" s="197"/>
    </row>
    <row r="26" spans="1:10" ht="30.75" customHeight="1">
      <c r="A26" s="198" t="s">
        <v>411</v>
      </c>
      <c r="B26" s="166"/>
      <c r="C26" s="166"/>
      <c r="D26" s="166"/>
      <c r="E26" s="166"/>
      <c r="F26" s="166"/>
    </row>
    <row r="27" spans="1:10" s="199" customFormat="1" ht="30.75" customHeight="1">
      <c r="A27" s="198">
        <v>1</v>
      </c>
      <c r="B27" s="198" t="s">
        <v>892</v>
      </c>
      <c r="C27" s="198"/>
      <c r="D27" s="198"/>
      <c r="E27" s="198"/>
      <c r="F27" s="198"/>
      <c r="I27" s="165"/>
      <c r="J27" s="163"/>
    </row>
    <row r="28" spans="1:10" s="199" customFormat="1" ht="30.75" customHeight="1">
      <c r="A28" s="198">
        <v>2</v>
      </c>
      <c r="B28" s="198" t="s">
        <v>912</v>
      </c>
      <c r="C28" s="198"/>
      <c r="D28" s="198"/>
      <c r="E28" s="198"/>
      <c r="F28" s="198"/>
      <c r="I28" s="165"/>
      <c r="J28" s="163"/>
    </row>
    <row r="29" spans="1:10" s="199" customFormat="1" ht="30.75" customHeight="1">
      <c r="A29" s="198">
        <v>3</v>
      </c>
      <c r="B29" s="198" t="s">
        <v>1148</v>
      </c>
      <c r="C29" s="198"/>
      <c r="D29" s="198"/>
      <c r="E29" s="198"/>
      <c r="F29" s="198"/>
      <c r="I29" s="165"/>
      <c r="J29" s="163"/>
    </row>
    <row r="30" spans="1:10" ht="30.75" customHeight="1">
      <c r="B30" s="744" t="s">
        <v>1146</v>
      </c>
      <c r="I30" s="200"/>
      <c r="J30" s="200"/>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heetViews>
  <sheetFormatPr defaultColWidth="9" defaultRowHeight="13.2"/>
  <cols>
    <col min="1" max="2" width="15.88671875" style="9" customWidth="1"/>
    <col min="3" max="3" width="28.109375" style="9" customWidth="1"/>
    <col min="4" max="6" width="15.88671875" style="9" customWidth="1"/>
    <col min="7" max="16384" width="9" style="9"/>
  </cols>
  <sheetData>
    <row r="1" spans="1:6" ht="21">
      <c r="A1" s="285"/>
      <c r="B1" s="10"/>
      <c r="C1" s="10"/>
      <c r="D1" s="10"/>
      <c r="E1" s="10"/>
      <c r="F1" s="219" t="s">
        <v>720</v>
      </c>
    </row>
    <row r="2" spans="1:6" ht="21" customHeight="1">
      <c r="A2" s="933" t="s">
        <v>313</v>
      </c>
      <c r="B2" s="933"/>
      <c r="C2" s="933"/>
      <c r="D2" s="933"/>
      <c r="E2" s="933"/>
      <c r="F2" s="933"/>
    </row>
    <row r="3" spans="1:6" ht="21" customHeight="1">
      <c r="A3" s="10"/>
      <c r="B3" s="68"/>
      <c r="C3" s="68"/>
      <c r="D3" s="68"/>
      <c r="E3" s="10" t="s">
        <v>776</v>
      </c>
      <c r="F3" s="10"/>
    </row>
    <row r="4" spans="1:6" ht="21" customHeight="1">
      <c r="A4" s="10"/>
      <c r="B4" s="10"/>
      <c r="C4" s="10"/>
      <c r="D4" s="10"/>
      <c r="E4" s="10"/>
      <c r="F4" s="11" t="s">
        <v>238</v>
      </c>
    </row>
    <row r="5" spans="1:6" ht="21" customHeight="1">
      <c r="A5" s="69" t="s">
        <v>79</v>
      </c>
      <c r="B5" s="70" t="s">
        <v>63</v>
      </c>
      <c r="C5" s="70" t="s">
        <v>4</v>
      </c>
      <c r="D5" s="70" t="s">
        <v>80</v>
      </c>
      <c r="E5" s="70" t="s">
        <v>190</v>
      </c>
      <c r="F5" s="70" t="s">
        <v>196</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14"/>
      <c r="B43" s="572" t="s">
        <v>827</v>
      </c>
      <c r="C43" s="572"/>
      <c r="D43" s="572"/>
      <c r="E43" s="572"/>
      <c r="F43" s="570"/>
    </row>
    <row r="44" spans="1:6">
      <c r="A44" s="68"/>
      <c r="B44" s="68"/>
      <c r="C44" s="68"/>
      <c r="D44" s="1029" t="s">
        <v>1149</v>
      </c>
      <c r="E44" s="1029"/>
      <c r="F44" s="570"/>
    </row>
    <row r="45" spans="1:6" ht="16.8" customHeight="1">
      <c r="A45" s="10"/>
      <c r="B45" s="10"/>
      <c r="C45" s="162" t="s">
        <v>823</v>
      </c>
      <c r="D45" s="1029" t="s">
        <v>822</v>
      </c>
      <c r="E45" s="1029"/>
      <c r="F45" s="570"/>
    </row>
    <row r="46" spans="1:6" ht="16.8" customHeight="1">
      <c r="A46" s="10"/>
      <c r="B46" s="10"/>
      <c r="C46" s="10"/>
      <c r="D46" s="922" t="s">
        <v>821</v>
      </c>
      <c r="E46" s="922"/>
      <c r="F46" s="571" t="s">
        <v>158</v>
      </c>
    </row>
    <row r="47" spans="1:6" ht="16.8" customHeight="1">
      <c r="A47" s="10"/>
      <c r="B47" s="572" t="s">
        <v>828</v>
      </c>
      <c r="C47" s="572"/>
      <c r="D47" s="572"/>
      <c r="E47" s="572"/>
      <c r="F47" s="571"/>
    </row>
    <row r="48" spans="1:6" ht="16.8" customHeight="1">
      <c r="A48" s="10"/>
      <c r="B48" s="10"/>
      <c r="C48" s="10"/>
      <c r="D48" s="12" t="s">
        <v>1150</v>
      </c>
      <c r="E48" s="12"/>
      <c r="F48" s="571"/>
    </row>
    <row r="49" spans="3:6" ht="17.55" customHeight="1">
      <c r="C49" s="162" t="s">
        <v>823</v>
      </c>
      <c r="D49" s="1029" t="s">
        <v>822</v>
      </c>
      <c r="E49" s="1029"/>
      <c r="F49" s="14"/>
    </row>
    <row r="50" spans="3:6">
      <c r="D50" s="10" t="s">
        <v>826</v>
      </c>
      <c r="F50" s="14" t="s">
        <v>825</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zoomScaleNormal="100" zoomScaleSheetLayoutView="100" workbookViewId="0"/>
  </sheetViews>
  <sheetFormatPr defaultColWidth="9" defaultRowHeight="13.2"/>
  <cols>
    <col min="1" max="2" width="15.88671875" style="9" customWidth="1"/>
    <col min="3" max="3" width="28.109375" style="9" customWidth="1"/>
    <col min="4" max="6" width="15.88671875" style="9" customWidth="1"/>
    <col min="7" max="16384" width="9" style="9"/>
  </cols>
  <sheetData>
    <row r="1" spans="1:6" ht="21">
      <c r="A1" s="285"/>
      <c r="B1" s="10"/>
      <c r="C1" s="10"/>
      <c r="D1" s="10"/>
      <c r="E1" s="10"/>
      <c r="F1" s="219" t="s">
        <v>728</v>
      </c>
    </row>
    <row r="2" spans="1:6" ht="21" customHeight="1">
      <c r="A2" s="933" t="s">
        <v>312</v>
      </c>
      <c r="B2" s="933"/>
      <c r="C2" s="933"/>
      <c r="D2" s="933"/>
      <c r="E2" s="933"/>
      <c r="F2" s="933"/>
    </row>
    <row r="3" spans="1:6" ht="21" customHeight="1">
      <c r="A3" s="10"/>
      <c r="B3" s="68"/>
      <c r="C3" s="68"/>
      <c r="D3" s="68"/>
      <c r="E3" s="10" t="s">
        <v>776</v>
      </c>
      <c r="F3" s="10"/>
    </row>
    <row r="4" spans="1:6" ht="21" customHeight="1">
      <c r="A4" s="10"/>
      <c r="B4" s="10"/>
      <c r="C4" s="10"/>
      <c r="D4" s="10"/>
      <c r="E4" s="10"/>
      <c r="F4" s="11" t="s">
        <v>238</v>
      </c>
    </row>
    <row r="5" spans="1:6" ht="21" customHeight="1">
      <c r="A5" s="69" t="s">
        <v>79</v>
      </c>
      <c r="B5" s="70" t="s">
        <v>63</v>
      </c>
      <c r="C5" s="70" t="s">
        <v>4</v>
      </c>
      <c r="D5" s="70" t="s">
        <v>80</v>
      </c>
      <c r="E5" s="70" t="s">
        <v>190</v>
      </c>
      <c r="F5" s="70" t="s">
        <v>196</v>
      </c>
    </row>
    <row r="6" spans="1:6" ht="21" customHeight="1">
      <c r="A6" s="71" t="s">
        <v>777</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68"/>
      <c r="B43" s="931" t="s">
        <v>829</v>
      </c>
      <c r="C43" s="931"/>
      <c r="D43" s="931"/>
      <c r="E43" s="931"/>
      <c r="F43" s="570"/>
    </row>
    <row r="44" spans="1:6" ht="21" customHeight="1">
      <c r="A44" s="68"/>
      <c r="B44" s="567"/>
      <c r="C44" s="567"/>
      <c r="D44" s="1029" t="s">
        <v>1149</v>
      </c>
      <c r="E44" s="1029"/>
      <c r="F44" s="570"/>
    </row>
    <row r="45" spans="1:6" ht="21" customHeight="1">
      <c r="A45" s="68"/>
      <c r="B45" s="567"/>
      <c r="C45" s="162" t="s">
        <v>823</v>
      </c>
      <c r="D45" s="1029" t="s">
        <v>822</v>
      </c>
      <c r="E45" s="1029"/>
      <c r="F45" s="570"/>
    </row>
    <row r="46" spans="1:6">
      <c r="A46" s="68"/>
      <c r="B46" s="68"/>
      <c r="C46" s="68"/>
      <c r="D46" s="922" t="s">
        <v>821</v>
      </c>
      <c r="E46" s="922"/>
      <c r="F46" s="14" t="s">
        <v>158</v>
      </c>
    </row>
    <row r="47" spans="1:6" ht="16.2">
      <c r="A47" s="68"/>
      <c r="B47" s="572" t="s">
        <v>830</v>
      </c>
      <c r="C47" s="572"/>
      <c r="D47" s="572"/>
      <c r="E47" s="572"/>
      <c r="F47" s="571"/>
    </row>
    <row r="48" spans="1:6">
      <c r="A48" s="68"/>
      <c r="B48" s="10"/>
      <c r="C48" s="10"/>
      <c r="D48" s="12" t="s">
        <v>1150</v>
      </c>
      <c r="E48" s="12"/>
      <c r="F48" s="571"/>
    </row>
    <row r="49" spans="1:6">
      <c r="A49" s="68"/>
      <c r="C49" s="162" t="s">
        <v>823</v>
      </c>
      <c r="D49" s="922" t="s">
        <v>822</v>
      </c>
      <c r="E49" s="922"/>
      <c r="F49" s="14"/>
    </row>
    <row r="50" spans="1:6">
      <c r="A50" s="68"/>
      <c r="B50" s="68"/>
      <c r="C50" s="68"/>
      <c r="D50" s="12" t="s">
        <v>826</v>
      </c>
      <c r="E50" s="12"/>
      <c r="F50" s="14" t="s">
        <v>825</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6"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zoomScaleNormal="100" zoomScaleSheetLayoutView="100" workbookViewId="0"/>
  </sheetViews>
  <sheetFormatPr defaultColWidth="8.88671875" defaultRowHeight="13.2"/>
  <cols>
    <col min="1" max="24" width="3.88671875" style="384" customWidth="1"/>
    <col min="25" max="116" width="3.44140625" style="384" customWidth="1"/>
    <col min="117" max="16384" width="8.88671875" style="384"/>
  </cols>
  <sheetData>
    <row r="1" spans="1:48" ht="20.100000000000001" customHeight="1">
      <c r="A1" s="280" t="s">
        <v>457</v>
      </c>
      <c r="B1" s="280"/>
      <c r="C1" s="280"/>
      <c r="D1" s="280"/>
      <c r="E1" s="280"/>
      <c r="F1" s="280"/>
      <c r="G1" s="280"/>
      <c r="H1" s="280"/>
      <c r="I1" s="280"/>
      <c r="J1" s="280"/>
      <c r="K1" s="280"/>
      <c r="L1" s="280"/>
      <c r="M1" s="280"/>
      <c r="N1" s="280"/>
      <c r="O1" s="280"/>
      <c r="P1" s="280"/>
      <c r="Q1" s="280"/>
      <c r="R1" s="280"/>
      <c r="S1" s="280"/>
      <c r="T1" s="280"/>
      <c r="V1" s="280"/>
      <c r="W1" s="280" t="s">
        <v>341</v>
      </c>
      <c r="X1" s="280"/>
      <c r="Y1" s="280" t="s">
        <v>342</v>
      </c>
      <c r="Z1" s="280"/>
      <c r="AA1" s="280"/>
      <c r="AB1" s="280"/>
      <c r="AC1" s="280"/>
      <c r="AD1" s="280"/>
      <c r="AE1" s="280"/>
      <c r="AF1" s="280"/>
      <c r="AG1" s="280"/>
      <c r="AH1" s="280"/>
      <c r="AI1" s="280"/>
      <c r="AJ1" s="280"/>
      <c r="AK1" s="280"/>
      <c r="AL1" s="280"/>
      <c r="AM1" s="280"/>
      <c r="AN1" s="280"/>
      <c r="AO1" s="280"/>
      <c r="AP1" s="280"/>
      <c r="AQ1" s="280"/>
      <c r="AR1" s="280"/>
      <c r="AS1" s="280"/>
      <c r="AT1" s="280"/>
      <c r="AU1" s="280"/>
      <c r="AV1" s="280"/>
    </row>
    <row r="2" spans="1:48" ht="20.100000000000001" customHeight="1">
      <c r="X2" s="385" t="s">
        <v>1151</v>
      </c>
      <c r="Y2" s="280" t="s">
        <v>745</v>
      </c>
      <c r="Z2" s="280"/>
      <c r="AA2" s="280"/>
      <c r="AB2" s="280"/>
      <c r="AC2" s="280"/>
      <c r="AD2" s="280"/>
      <c r="AE2" s="280"/>
      <c r="AF2" s="280"/>
      <c r="AG2" s="280"/>
      <c r="AH2" s="280"/>
      <c r="AI2" s="280"/>
      <c r="AJ2" s="280"/>
      <c r="AK2" s="280"/>
      <c r="AL2" s="280"/>
      <c r="AM2" s="280"/>
      <c r="AN2" s="280"/>
      <c r="AO2" s="280"/>
      <c r="AP2" s="280"/>
      <c r="AQ2" s="280"/>
      <c r="AR2" s="280"/>
      <c r="AS2" s="280"/>
      <c r="AT2" s="280"/>
      <c r="AU2" s="280"/>
      <c r="AV2" s="280"/>
    </row>
    <row r="3" spans="1:48" ht="20.100000000000001" customHeight="1">
      <c r="A3" s="384" t="s">
        <v>459</v>
      </c>
      <c r="Y3" s="280"/>
      <c r="Z3" s="280" t="s">
        <v>423</v>
      </c>
      <c r="AA3" s="280"/>
      <c r="AB3" s="280"/>
      <c r="AC3" s="280"/>
      <c r="AD3" s="280"/>
      <c r="AE3" s="280"/>
      <c r="AF3" s="280"/>
      <c r="AG3" s="280"/>
      <c r="AH3" s="280"/>
      <c r="AI3" s="280"/>
      <c r="AJ3" s="280"/>
      <c r="AK3" s="280"/>
      <c r="AL3" s="280"/>
      <c r="AM3" s="280"/>
      <c r="AN3" s="280"/>
      <c r="AO3" s="280"/>
      <c r="AP3" s="280"/>
      <c r="AQ3" s="280"/>
      <c r="AR3" s="280"/>
      <c r="AS3" s="280"/>
      <c r="AT3" s="280"/>
      <c r="AU3" s="280"/>
      <c r="AV3" s="280"/>
    </row>
    <row r="4" spans="1:48" ht="20.100000000000001" customHeight="1">
      <c r="W4" s="385"/>
      <c r="X4" s="385" t="s">
        <v>406</v>
      </c>
      <c r="Y4" s="280" t="s">
        <v>721</v>
      </c>
      <c r="Z4" s="280"/>
      <c r="AA4" s="280"/>
      <c r="AB4" s="280"/>
      <c r="AC4" s="280"/>
      <c r="AD4" s="280"/>
      <c r="AE4" s="280"/>
      <c r="AF4" s="280"/>
      <c r="AG4" s="280"/>
      <c r="AH4" s="280"/>
      <c r="AI4" s="280"/>
      <c r="AJ4" s="280"/>
      <c r="AK4" s="280"/>
      <c r="AL4" s="280"/>
      <c r="AM4" s="280"/>
      <c r="AN4" s="280"/>
      <c r="AO4" s="280"/>
      <c r="AP4" s="280"/>
      <c r="AQ4" s="280"/>
      <c r="AR4" s="280"/>
      <c r="AS4" s="280"/>
      <c r="AT4" s="280"/>
      <c r="AU4" s="280"/>
      <c r="AV4" s="280"/>
    </row>
    <row r="5" spans="1:48" ht="16.2">
      <c r="A5" s="1041" t="s">
        <v>422</v>
      </c>
      <c r="B5" s="1041"/>
      <c r="C5" s="1041"/>
      <c r="D5" s="1041"/>
      <c r="E5" s="1041"/>
      <c r="F5" s="1041"/>
      <c r="G5" s="1041"/>
      <c r="H5" s="1041"/>
      <c r="I5" s="1041"/>
      <c r="J5" s="1041"/>
      <c r="K5" s="1041"/>
      <c r="L5" s="1041"/>
      <c r="M5" s="1041"/>
      <c r="N5" s="1041"/>
      <c r="O5" s="1041"/>
      <c r="P5" s="1041"/>
      <c r="Q5" s="1041"/>
      <c r="R5" s="1041"/>
      <c r="S5" s="1041"/>
      <c r="T5" s="1041"/>
      <c r="U5" s="1041"/>
      <c r="V5" s="1041"/>
      <c r="W5" s="1041"/>
      <c r="X5" s="1041"/>
      <c r="Y5" s="280"/>
      <c r="Z5" s="280" t="s">
        <v>424</v>
      </c>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20.100000000000001" customHeight="1">
      <c r="A6" s="386"/>
      <c r="B6" s="387" t="s">
        <v>1152</v>
      </c>
      <c r="C6" s="388"/>
      <c r="D6" s="388"/>
      <c r="E6" s="388"/>
      <c r="F6" s="388"/>
      <c r="G6" s="388"/>
      <c r="H6" s="388"/>
      <c r="I6" s="388"/>
      <c r="J6" s="388"/>
      <c r="K6" s="388"/>
      <c r="L6" s="388"/>
      <c r="M6" s="388"/>
      <c r="N6" s="388"/>
      <c r="O6" s="388"/>
      <c r="P6" s="388"/>
      <c r="Q6" s="388"/>
      <c r="R6" s="388"/>
      <c r="S6" s="388"/>
      <c r="T6" s="388"/>
      <c r="U6" s="386"/>
      <c r="V6" s="386"/>
      <c r="W6" s="386"/>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row>
    <row r="7" spans="1:48" ht="20.100000000000001" customHeight="1">
      <c r="B7" s="389"/>
      <c r="C7" s="390" t="s">
        <v>789</v>
      </c>
      <c r="D7" s="389"/>
      <c r="E7" s="389"/>
      <c r="F7" s="389"/>
      <c r="G7" s="389"/>
      <c r="H7" s="389"/>
      <c r="I7" s="389"/>
      <c r="J7" s="389"/>
      <c r="K7" s="389"/>
      <c r="L7" s="389"/>
      <c r="M7" s="389"/>
      <c r="N7" s="389"/>
      <c r="O7" s="389"/>
      <c r="P7" s="389"/>
      <c r="Q7" s="389"/>
      <c r="R7" s="389"/>
      <c r="S7" s="389"/>
      <c r="T7" s="389"/>
      <c r="Z7" s="280"/>
      <c r="AA7" s="280"/>
      <c r="AD7" s="391"/>
      <c r="AE7" s="392" t="s">
        <v>746</v>
      </c>
      <c r="AF7" s="392"/>
      <c r="AG7" s="392"/>
      <c r="AH7" s="392"/>
      <c r="AI7" s="392"/>
      <c r="AJ7" s="392"/>
      <c r="AK7" s="392"/>
      <c r="AL7" s="392"/>
      <c r="AM7" s="392"/>
      <c r="AN7" s="392"/>
      <c r="AO7" s="393"/>
      <c r="AP7" s="392"/>
      <c r="AQ7" s="394"/>
      <c r="AR7" s="280"/>
      <c r="AS7" s="280"/>
      <c r="AT7" s="280"/>
      <c r="AU7" s="280"/>
      <c r="AV7" s="280"/>
    </row>
    <row r="8" spans="1:48" ht="20.100000000000001" customHeight="1">
      <c r="B8" s="1030" t="s">
        <v>343</v>
      </c>
      <c r="C8" s="1030"/>
      <c r="D8" s="1030"/>
      <c r="E8" s="1030"/>
      <c r="F8" s="1042" t="s">
        <v>344</v>
      </c>
      <c r="G8" s="1042"/>
      <c r="H8" s="1042"/>
      <c r="I8" s="1042"/>
      <c r="J8" s="1042"/>
      <c r="K8" s="1042"/>
      <c r="L8" s="1042"/>
      <c r="M8" s="1042"/>
      <c r="N8" s="1042"/>
      <c r="O8" s="1042"/>
      <c r="P8" s="1042"/>
      <c r="Q8" s="1042"/>
      <c r="R8" s="1042"/>
      <c r="S8" s="1042"/>
      <c r="T8" s="1042"/>
      <c r="U8" s="1042"/>
      <c r="V8" s="1042"/>
      <c r="W8" s="1042"/>
      <c r="Z8" s="280"/>
      <c r="AA8" s="280"/>
      <c r="AD8" s="395"/>
      <c r="AE8" s="396" t="s">
        <v>747</v>
      </c>
      <c r="AF8" s="396"/>
      <c r="AG8" s="396"/>
      <c r="AH8" s="396"/>
      <c r="AI8" s="396"/>
      <c r="AJ8" s="396"/>
      <c r="AK8" s="396"/>
      <c r="AL8" s="396"/>
      <c r="AM8" s="396"/>
      <c r="AN8" s="396"/>
      <c r="AO8" s="397"/>
      <c r="AP8" s="396"/>
      <c r="AQ8" s="398"/>
      <c r="AR8" s="280"/>
      <c r="AS8" s="280"/>
      <c r="AT8" s="280"/>
      <c r="AU8" s="280"/>
      <c r="AV8" s="280"/>
    </row>
    <row r="9" spans="1:48" ht="14.25" customHeight="1">
      <c r="B9" s="1030"/>
      <c r="C9" s="1030"/>
      <c r="D9" s="1030"/>
      <c r="E9" s="1030"/>
      <c r="F9" s="1042"/>
      <c r="G9" s="1042"/>
      <c r="H9" s="1042"/>
      <c r="I9" s="1042"/>
      <c r="J9" s="1042"/>
      <c r="K9" s="1042"/>
      <c r="L9" s="1042"/>
      <c r="M9" s="1042"/>
      <c r="N9" s="1042"/>
      <c r="O9" s="1042"/>
      <c r="P9" s="1042"/>
      <c r="Q9" s="1042"/>
      <c r="R9" s="1042"/>
      <c r="S9" s="1042"/>
      <c r="T9" s="1042"/>
      <c r="U9" s="1042"/>
      <c r="V9" s="1042"/>
      <c r="W9" s="1042"/>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20.100000000000001" customHeight="1">
      <c r="B10" s="1030" t="s">
        <v>345</v>
      </c>
      <c r="C10" s="1030"/>
      <c r="D10" s="1030"/>
      <c r="E10" s="1030"/>
      <c r="F10" s="1043" t="s">
        <v>346</v>
      </c>
      <c r="G10" s="1043"/>
      <c r="H10" s="1043"/>
      <c r="I10" s="1043"/>
      <c r="J10" s="1043"/>
      <c r="K10" s="1043"/>
      <c r="L10" s="1043"/>
      <c r="M10" s="1043"/>
      <c r="N10" s="1043"/>
      <c r="O10" s="1043"/>
      <c r="P10" s="1043"/>
      <c r="Q10" s="1043"/>
      <c r="R10" s="1043"/>
      <c r="S10" s="1043"/>
      <c r="T10" s="1043"/>
      <c r="U10" s="1043"/>
      <c r="V10" s="1043"/>
      <c r="W10" s="1043"/>
      <c r="Y10" s="280" t="s">
        <v>729</v>
      </c>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20.100000000000001" customHeight="1">
      <c r="B11" s="1030"/>
      <c r="C11" s="1030"/>
      <c r="D11" s="1030"/>
      <c r="E11" s="1030"/>
      <c r="F11" s="1044"/>
      <c r="G11" s="1044"/>
      <c r="H11" s="1044"/>
      <c r="I11" s="1044"/>
      <c r="J11" s="1044"/>
      <c r="K11" s="1044"/>
      <c r="L11" s="1044"/>
      <c r="M11" s="1044"/>
      <c r="N11" s="1044"/>
      <c r="O11" s="1044"/>
      <c r="P11" s="1044"/>
      <c r="Q11" s="1044"/>
      <c r="R11" s="1044"/>
      <c r="S11" s="1044"/>
      <c r="T11" s="1044"/>
      <c r="U11" s="1044"/>
      <c r="V11" s="1044"/>
      <c r="W11" s="1044"/>
      <c r="Z11" s="280" t="s">
        <v>712</v>
      </c>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20.100000000000001" customHeight="1">
      <c r="B12" s="1030"/>
      <c r="C12" s="1030"/>
      <c r="D12" s="1030"/>
      <c r="E12" s="1030"/>
      <c r="F12" s="1045" t="s">
        <v>347</v>
      </c>
      <c r="G12" s="1045"/>
      <c r="H12" s="1045"/>
      <c r="I12" s="1045"/>
      <c r="J12" s="1045"/>
      <c r="K12" s="1045"/>
      <c r="L12" s="1045"/>
      <c r="M12" s="1045"/>
      <c r="N12" s="1045"/>
      <c r="O12" s="1045"/>
      <c r="P12" s="1045"/>
      <c r="Q12" s="1045"/>
      <c r="R12" s="1045"/>
      <c r="S12" s="1045"/>
      <c r="T12" s="1045"/>
      <c r="U12" s="1045"/>
      <c r="V12" s="1045"/>
      <c r="W12" s="1045"/>
      <c r="Z12" s="280" t="s">
        <v>722</v>
      </c>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20.100000000000001" customHeight="1">
      <c r="B13" s="1030" t="s">
        <v>263</v>
      </c>
      <c r="C13" s="1030"/>
      <c r="D13" s="1030"/>
      <c r="E13" s="1030"/>
      <c r="F13" s="391"/>
      <c r="G13" s="393" t="s">
        <v>348</v>
      </c>
      <c r="H13" s="393"/>
      <c r="I13" s="393"/>
      <c r="J13" s="393"/>
      <c r="K13" s="393"/>
      <c r="L13" s="393" t="s">
        <v>425</v>
      </c>
      <c r="M13" s="1046"/>
      <c r="N13" s="1046"/>
      <c r="O13" s="1046"/>
      <c r="P13" s="393" t="s">
        <v>349</v>
      </c>
      <c r="Q13" s="399"/>
      <c r="R13" s="393"/>
      <c r="S13" s="393"/>
      <c r="T13" s="393"/>
      <c r="U13" s="393"/>
      <c r="V13" s="393"/>
      <c r="W13" s="400"/>
      <c r="Z13" s="280" t="s">
        <v>730</v>
      </c>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20.100000000000001" customHeight="1">
      <c r="B14" s="1030"/>
      <c r="C14" s="1030"/>
      <c r="D14" s="1030"/>
      <c r="E14" s="1030"/>
      <c r="F14" s="401"/>
      <c r="G14" s="384" t="s">
        <v>350</v>
      </c>
      <c r="L14" s="384" t="s">
        <v>407</v>
      </c>
      <c r="M14" s="1047"/>
      <c r="N14" s="1047"/>
      <c r="O14" s="1047"/>
      <c r="P14" s="384" t="s">
        <v>349</v>
      </c>
      <c r="Q14" s="402"/>
      <c r="W14" s="403"/>
      <c r="Z14" s="280" t="s">
        <v>735</v>
      </c>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20.100000000000001" customHeight="1">
      <c r="B15" s="1030"/>
      <c r="C15" s="1030"/>
      <c r="D15" s="1030"/>
      <c r="E15" s="1030"/>
      <c r="F15" s="395"/>
      <c r="G15" s="397" t="s">
        <v>351</v>
      </c>
      <c r="H15" s="397"/>
      <c r="I15" s="397"/>
      <c r="J15" s="397"/>
      <c r="K15" s="397"/>
      <c r="L15" s="397" t="s">
        <v>426</v>
      </c>
      <c r="M15" s="1048">
        <f>M13-M14</f>
        <v>0</v>
      </c>
      <c r="N15" s="1048"/>
      <c r="O15" s="1048"/>
      <c r="P15" s="397" t="s">
        <v>349</v>
      </c>
      <c r="Q15" s="404"/>
      <c r="R15" s="397"/>
      <c r="S15" s="397"/>
      <c r="T15" s="397"/>
      <c r="U15" s="397"/>
      <c r="V15" s="397"/>
      <c r="W15" s="405"/>
      <c r="Z15" s="280" t="s">
        <v>738</v>
      </c>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20.100000000000001" customHeight="1">
      <c r="B16" s="1031" t="s">
        <v>352</v>
      </c>
      <c r="C16" s="1032"/>
      <c r="D16" s="1032"/>
      <c r="E16" s="1033"/>
      <c r="F16" s="1031" t="s">
        <v>1153</v>
      </c>
      <c r="G16" s="1032"/>
      <c r="H16" s="1032"/>
      <c r="I16" s="1032"/>
      <c r="J16" s="1032"/>
      <c r="K16" s="1032"/>
      <c r="L16" s="1033"/>
      <c r="M16" s="1031" t="s">
        <v>353</v>
      </c>
      <c r="N16" s="1032"/>
      <c r="O16" s="1032"/>
      <c r="P16" s="1033"/>
      <c r="Q16" s="1031" t="s">
        <v>1154</v>
      </c>
      <c r="R16" s="1032"/>
      <c r="S16" s="1032"/>
      <c r="T16" s="1032"/>
      <c r="U16" s="1032"/>
      <c r="V16" s="1032"/>
      <c r="W16" s="1033"/>
      <c r="Z16" s="280" t="s">
        <v>739</v>
      </c>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2:48" ht="20.100000000000001" customHeight="1">
      <c r="B17" s="1037" t="s">
        <v>778</v>
      </c>
      <c r="C17" s="1038"/>
      <c r="D17" s="1038"/>
      <c r="E17" s="1038"/>
      <c r="F17" s="406" t="s">
        <v>1155</v>
      </c>
      <c r="G17" s="394"/>
      <c r="H17" s="393"/>
      <c r="I17" s="392"/>
      <c r="J17" s="392"/>
      <c r="K17" s="392"/>
      <c r="L17" s="392"/>
      <c r="M17" s="392"/>
      <c r="N17" s="392"/>
      <c r="O17" s="392"/>
      <c r="P17" s="392"/>
      <c r="Q17" s="392"/>
      <c r="R17" s="392"/>
      <c r="S17" s="392"/>
      <c r="T17" s="392"/>
      <c r="U17" s="392"/>
      <c r="V17" s="392"/>
      <c r="W17" s="394"/>
      <c r="Z17" s="280" t="s">
        <v>1156</v>
      </c>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2:48" ht="20.100000000000001" customHeight="1">
      <c r="B18" s="1039"/>
      <c r="C18" s="1040"/>
      <c r="D18" s="1040"/>
      <c r="E18" s="1040"/>
      <c r="F18" s="407" t="s">
        <v>408</v>
      </c>
      <c r="G18" s="398"/>
      <c r="H18" s="397"/>
      <c r="I18" s="396"/>
      <c r="J18" s="396"/>
      <c r="K18" s="396"/>
      <c r="L18" s="396"/>
      <c r="M18" s="396"/>
      <c r="N18" s="396"/>
      <c r="O18" s="396"/>
      <c r="P18" s="396"/>
      <c r="Q18" s="396"/>
      <c r="R18" s="396"/>
      <c r="S18" s="396"/>
      <c r="T18" s="396"/>
      <c r="U18" s="396"/>
      <c r="V18" s="396"/>
      <c r="W18" s="398"/>
      <c r="Z18" s="280" t="s">
        <v>1157</v>
      </c>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2:48" ht="20.100000000000001" customHeight="1">
      <c r="Z19" s="280" t="s">
        <v>740</v>
      </c>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2:48" ht="20.100000000000001" customHeight="1">
      <c r="Z20" s="280" t="s">
        <v>741</v>
      </c>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2:48" ht="20.100000000000001" customHeight="1">
      <c r="Z21" s="280" t="s">
        <v>421</v>
      </c>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2:48" ht="20.100000000000001" customHeight="1">
      <c r="Y22" s="280" t="s">
        <v>736</v>
      </c>
      <c r="Z22" s="280"/>
      <c r="AA22" s="280"/>
      <c r="AB22" s="280"/>
      <c r="AC22" s="280"/>
      <c r="AD22" s="280"/>
      <c r="AE22" s="280"/>
      <c r="AF22" s="280"/>
      <c r="AG22" s="280"/>
      <c r="AH22" s="280"/>
      <c r="AI22" s="280"/>
      <c r="AJ22" s="280"/>
      <c r="AK22" s="280"/>
      <c r="AL22" s="280"/>
      <c r="AM22" s="280"/>
      <c r="AN22" s="280"/>
      <c r="AO22" s="280"/>
      <c r="AP22" s="280"/>
      <c r="AQ22" s="280"/>
      <c r="AR22" s="280"/>
      <c r="AS22" s="280"/>
      <c r="AT22" s="280"/>
      <c r="AU22" s="280"/>
      <c r="AV22" s="280"/>
    </row>
    <row r="23" spans="2:48" ht="20.100000000000001" customHeight="1">
      <c r="Y23" s="280" t="s">
        <v>779</v>
      </c>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row>
    <row r="24" spans="2:48" ht="20.100000000000001" customHeight="1">
      <c r="Y24" s="280" t="s">
        <v>1158</v>
      </c>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row>
    <row r="25" spans="2:48" ht="20.100000000000001" customHeight="1">
      <c r="Y25" s="280" t="s">
        <v>788</v>
      </c>
      <c r="Z25" s="280"/>
      <c r="AA25" s="280"/>
      <c r="AB25" s="280"/>
      <c r="AC25" s="280"/>
      <c r="AD25" s="280"/>
      <c r="AE25" s="280"/>
      <c r="AF25" s="280"/>
      <c r="AG25" s="280"/>
      <c r="AH25" s="280"/>
      <c r="AI25" s="280"/>
      <c r="AJ25" s="280"/>
      <c r="AK25" s="280"/>
      <c r="AL25" s="280"/>
      <c r="AM25" s="280"/>
      <c r="AN25" s="280"/>
      <c r="AO25" s="280"/>
      <c r="AP25" s="280"/>
      <c r="AQ25" s="280"/>
      <c r="AR25" s="280"/>
      <c r="AS25" s="280"/>
      <c r="AT25" s="280"/>
      <c r="AU25" s="280"/>
      <c r="AV25" s="280"/>
    </row>
    <row r="26" spans="2:48" ht="20.100000000000001" customHeight="1">
      <c r="Y26" s="280"/>
      <c r="Z26" s="280"/>
      <c r="AA26" s="280"/>
      <c r="AB26" s="280"/>
      <c r="AC26" s="280"/>
      <c r="AD26" s="280"/>
      <c r="AE26" s="280"/>
      <c r="AF26" s="280"/>
      <c r="AG26" s="280"/>
      <c r="AH26" s="280"/>
      <c r="AI26" s="280"/>
      <c r="AJ26" s="280"/>
      <c r="AK26" s="280"/>
      <c r="AL26" s="280"/>
      <c r="AM26" s="280"/>
      <c r="AN26" s="280"/>
      <c r="AO26" s="280"/>
      <c r="AP26" s="280"/>
      <c r="AQ26" s="280"/>
      <c r="AR26" s="280"/>
      <c r="AS26" s="280"/>
      <c r="AT26" s="280"/>
      <c r="AU26" s="280"/>
      <c r="AV26" s="280"/>
    </row>
    <row r="27" spans="2:48" ht="20.100000000000001" customHeight="1">
      <c r="Y27" s="280" t="s">
        <v>731</v>
      </c>
      <c r="Z27" s="280"/>
      <c r="AA27" s="280"/>
      <c r="AB27" s="280"/>
      <c r="AC27" s="280"/>
      <c r="AD27" s="280"/>
      <c r="AE27" s="280"/>
      <c r="AF27" s="280"/>
      <c r="AG27" s="280"/>
      <c r="AH27" s="280"/>
      <c r="AI27" s="280"/>
      <c r="AJ27" s="280"/>
      <c r="AK27" s="280"/>
      <c r="AL27" s="280"/>
      <c r="AM27" s="280"/>
      <c r="AN27" s="280"/>
      <c r="AO27" s="280"/>
      <c r="AP27" s="280"/>
      <c r="AQ27" s="280"/>
      <c r="AR27" s="280" t="s">
        <v>427</v>
      </c>
      <c r="AS27" s="280"/>
      <c r="AT27" s="280"/>
      <c r="AU27" s="280"/>
      <c r="AV27" s="280"/>
    </row>
    <row r="28" spans="2:48" ht="20.100000000000001" customHeight="1">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2:48" ht="20.100000000000001" customHeight="1"/>
    <row r="30" spans="2:48" ht="20.100000000000001" customHeight="1"/>
    <row r="31" spans="2:48" ht="20.100000000000001" customHeight="1"/>
    <row r="32" spans="2:48" ht="20.100000000000001" customHeight="1"/>
    <row r="33" spans="2:23" ht="20.100000000000001" customHeight="1"/>
    <row r="34" spans="2:23" ht="20.100000000000001" customHeight="1"/>
    <row r="35" spans="2:23" ht="20.100000000000001" customHeight="1"/>
    <row r="36" spans="2:23" ht="20.100000000000001" customHeight="1">
      <c r="B36" s="389" t="s">
        <v>894</v>
      </c>
    </row>
    <row r="37" spans="2:23" ht="17.100000000000001" customHeight="1">
      <c r="B37" s="389" t="s">
        <v>895</v>
      </c>
    </row>
    <row r="38" spans="2:23" ht="17.100000000000001" customHeight="1">
      <c r="B38" s="1030" t="s">
        <v>409</v>
      </c>
      <c r="C38" s="1030"/>
      <c r="D38" s="1030" t="s">
        <v>354</v>
      </c>
      <c r="E38" s="1030"/>
      <c r="F38" s="1030"/>
      <c r="G38" s="1030"/>
      <c r="H38" s="1030"/>
      <c r="I38" s="1030"/>
      <c r="J38" s="1030"/>
      <c r="K38" s="1030"/>
      <c r="L38" s="1031" t="s">
        <v>355</v>
      </c>
      <c r="M38" s="1032"/>
      <c r="N38" s="1032"/>
      <c r="O38" s="1032"/>
      <c r="P38" s="1032"/>
      <c r="Q38" s="1033"/>
      <c r="R38" s="401"/>
      <c r="S38" s="1034" t="s">
        <v>893</v>
      </c>
      <c r="T38" s="1035"/>
      <c r="U38" s="1035"/>
      <c r="V38" s="1035"/>
      <c r="W38" s="1036"/>
    </row>
    <row r="39" spans="2:23" ht="17.100000000000001" customHeight="1">
      <c r="B39" s="1030"/>
      <c r="C39" s="1030"/>
      <c r="D39" s="1030"/>
      <c r="E39" s="1030"/>
      <c r="F39" s="1030"/>
      <c r="G39" s="1030"/>
      <c r="H39" s="1030"/>
      <c r="I39" s="1030"/>
      <c r="J39" s="1030"/>
      <c r="K39" s="1030"/>
      <c r="L39" s="1031"/>
      <c r="M39" s="1032"/>
      <c r="N39" s="1032"/>
      <c r="O39" s="1032"/>
      <c r="P39" s="1032"/>
      <c r="Q39" s="1033"/>
      <c r="R39" s="401"/>
      <c r="S39" s="1030"/>
      <c r="T39" s="1030"/>
      <c r="U39" s="1030"/>
      <c r="V39" s="1030"/>
      <c r="W39" s="1030"/>
    </row>
    <row r="40" spans="2:23" ht="17.100000000000001" customHeight="1">
      <c r="B40" s="1030"/>
      <c r="C40" s="1030"/>
      <c r="D40" s="1031" t="s">
        <v>783</v>
      </c>
      <c r="E40" s="1032"/>
      <c r="F40" s="1032"/>
      <c r="G40" s="1032"/>
      <c r="H40" s="1032"/>
      <c r="I40" s="1032"/>
      <c r="J40" s="1033"/>
      <c r="K40" s="1031" t="s">
        <v>428</v>
      </c>
      <c r="L40" s="1032"/>
      <c r="M40" s="1032"/>
      <c r="N40" s="1032"/>
      <c r="O40" s="1032"/>
      <c r="P40" s="1032"/>
      <c r="Q40" s="1033" t="s">
        <v>429</v>
      </c>
      <c r="R40" s="401"/>
      <c r="S40" s="1030"/>
      <c r="T40" s="1030"/>
      <c r="U40" s="1030"/>
      <c r="V40" s="1030"/>
      <c r="W40" s="1030"/>
    </row>
    <row r="41" spans="2:23" ht="20.100000000000001" customHeight="1">
      <c r="B41" s="1030"/>
      <c r="C41" s="1030"/>
      <c r="D41" s="1031"/>
      <c r="E41" s="1032"/>
      <c r="F41" s="1032"/>
      <c r="G41" s="1032"/>
      <c r="H41" s="1032"/>
      <c r="I41" s="1032"/>
      <c r="J41" s="1033"/>
      <c r="K41" s="1031"/>
      <c r="L41" s="1032"/>
      <c r="M41" s="1032"/>
      <c r="N41" s="1032"/>
      <c r="O41" s="1032"/>
      <c r="P41" s="1032"/>
      <c r="Q41" s="1033"/>
      <c r="R41" s="401"/>
      <c r="S41" s="1030"/>
      <c r="T41" s="1030"/>
      <c r="U41" s="1030"/>
      <c r="V41" s="1030"/>
      <c r="W41" s="1030"/>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tabSelected="1" view="pageBreakPreview" zoomScaleNormal="100" zoomScaleSheetLayoutView="100" workbookViewId="0">
      <selection activeCell="B1" sqref="B1:R1"/>
    </sheetView>
  </sheetViews>
  <sheetFormatPr defaultColWidth="9" defaultRowHeight="13.2"/>
  <cols>
    <col min="1" max="18" width="4.88671875" style="74" customWidth="1"/>
    <col min="19" max="19" width="5.88671875" style="74" customWidth="1"/>
    <col min="20" max="16384" width="9" style="74"/>
  </cols>
  <sheetData>
    <row r="1" spans="1:18" ht="25.35" customHeight="1">
      <c r="A1" s="284"/>
      <c r="B1" s="984"/>
      <c r="C1" s="984"/>
      <c r="D1" s="984"/>
      <c r="E1" s="984"/>
      <c r="F1" s="984"/>
      <c r="G1" s="984"/>
      <c r="H1" s="984"/>
      <c r="I1" s="984"/>
      <c r="J1" s="984"/>
      <c r="K1" s="984"/>
      <c r="L1" s="984"/>
      <c r="M1" s="984"/>
      <c r="N1" s="984"/>
      <c r="O1" s="984"/>
      <c r="P1" s="984"/>
      <c r="Q1" s="984"/>
      <c r="R1" s="984"/>
    </row>
    <row r="2" spans="1:18" ht="25.35" customHeight="1">
      <c r="M2" s="75"/>
      <c r="N2" s="1065" t="s">
        <v>1159</v>
      </c>
      <c r="O2" s="1065"/>
      <c r="P2" s="1065"/>
      <c r="Q2" s="1065"/>
      <c r="R2" s="1065"/>
    </row>
    <row r="3" spans="1:18" ht="25.35" customHeight="1">
      <c r="O3" s="76"/>
      <c r="P3" s="77"/>
      <c r="Q3" s="77"/>
      <c r="R3" s="77"/>
    </row>
    <row r="4" spans="1:18" ht="25.35" customHeight="1"/>
    <row r="5" spans="1:18" ht="25.35" customHeight="1">
      <c r="B5" s="1049" t="s">
        <v>897</v>
      </c>
      <c r="C5" s="1049"/>
      <c r="D5" s="1049"/>
      <c r="E5" s="1049"/>
      <c r="F5" s="1049"/>
      <c r="G5" s="1049"/>
      <c r="H5" s="1049"/>
      <c r="I5" s="1049"/>
      <c r="J5" s="1049"/>
      <c r="K5" s="1049"/>
      <c r="L5" s="1049"/>
      <c r="M5" s="1049"/>
      <c r="N5" s="1049"/>
      <c r="O5" s="1049"/>
      <c r="P5" s="1049"/>
      <c r="Q5" s="1049"/>
      <c r="R5" s="1049"/>
    </row>
    <row r="6" spans="1:18" ht="25.35" customHeight="1">
      <c r="B6" s="1050" t="s">
        <v>1160</v>
      </c>
      <c r="C6" s="1050"/>
      <c r="D6" s="1050"/>
      <c r="E6" s="1050"/>
      <c r="F6" s="1050"/>
      <c r="G6" s="1050"/>
      <c r="H6" s="1050"/>
      <c r="I6" s="1050"/>
      <c r="J6" s="1050"/>
      <c r="K6" s="1050"/>
      <c r="L6" s="1050"/>
      <c r="M6" s="1050"/>
      <c r="N6" s="1050"/>
      <c r="O6" s="1050"/>
      <c r="P6" s="1050"/>
      <c r="Q6" s="1050"/>
      <c r="R6" s="1050"/>
    </row>
    <row r="7" spans="1:18" ht="25.35" customHeight="1">
      <c r="B7" s="76" t="s">
        <v>287</v>
      </c>
      <c r="D7" s="76"/>
      <c r="E7" s="76"/>
      <c r="F7" s="76"/>
      <c r="G7" s="76"/>
      <c r="H7" s="76"/>
      <c r="I7" s="76"/>
      <c r="J7" s="76"/>
      <c r="K7" s="76"/>
    </row>
    <row r="8" spans="1:18" ht="25.35" customHeight="1">
      <c r="C8" s="76"/>
      <c r="D8" s="76"/>
    </row>
    <row r="9" spans="1:18" ht="25.35" customHeight="1">
      <c r="B9" s="78" t="s">
        <v>123</v>
      </c>
      <c r="D9" s="78"/>
      <c r="E9" s="78"/>
      <c r="F9" s="92"/>
      <c r="G9" s="75"/>
      <c r="H9" s="75"/>
      <c r="I9" s="92"/>
      <c r="J9" s="1064"/>
      <c r="K9" s="1064"/>
      <c r="L9" s="1064"/>
      <c r="M9" s="92"/>
      <c r="N9" s="92"/>
      <c r="O9" s="92"/>
      <c r="P9" s="92"/>
      <c r="Q9" s="92"/>
      <c r="R9" s="92"/>
    </row>
    <row r="10" spans="1:18" ht="25.35" customHeight="1">
      <c r="B10" s="78" t="s">
        <v>896</v>
      </c>
      <c r="E10" s="78"/>
      <c r="F10" s="78"/>
      <c r="G10" s="78"/>
      <c r="H10" s="78"/>
      <c r="I10" s="78"/>
      <c r="J10" s="79"/>
      <c r="K10" s="79"/>
      <c r="L10" s="79"/>
      <c r="M10" s="92"/>
      <c r="N10" s="92"/>
      <c r="O10" s="92"/>
      <c r="P10" s="92"/>
      <c r="Q10" s="92"/>
      <c r="R10" s="92"/>
    </row>
    <row r="11" spans="1:18" ht="25.35" customHeight="1">
      <c r="B11" s="1053" t="s">
        <v>419</v>
      </c>
      <c r="C11" s="1053"/>
      <c r="D11" s="1053"/>
      <c r="E11" s="1053"/>
      <c r="F11" s="1059"/>
      <c r="G11" s="1053" t="s">
        <v>124</v>
      </c>
      <c r="H11" s="1053"/>
      <c r="I11" s="1053"/>
      <c r="J11" s="1053"/>
      <c r="K11" s="1052" t="s">
        <v>125</v>
      </c>
      <c r="L11" s="1053"/>
      <c r="M11" s="1053"/>
      <c r="N11" s="1053"/>
      <c r="O11" s="1053" t="s">
        <v>126</v>
      </c>
      <c r="P11" s="1053"/>
      <c r="Q11" s="1053"/>
      <c r="R11" s="1053"/>
    </row>
    <row r="12" spans="1:18" ht="25.35" customHeight="1">
      <c r="B12" s="1062" t="s">
        <v>732</v>
      </c>
      <c r="C12" s="1062"/>
      <c r="D12" s="1062"/>
      <c r="E12" s="1062"/>
      <c r="F12" s="1063"/>
      <c r="G12" s="1067"/>
      <c r="H12" s="1067"/>
      <c r="I12" s="1067"/>
      <c r="J12" s="1067"/>
      <c r="K12" s="1057">
        <v>30</v>
      </c>
      <c r="L12" s="1058"/>
      <c r="M12" s="1058"/>
      <c r="N12" s="1058"/>
      <c r="O12" s="1054">
        <f>G12*K12</f>
        <v>0</v>
      </c>
      <c r="P12" s="1055"/>
      <c r="Q12" s="1055"/>
      <c r="R12" s="1056"/>
    </row>
    <row r="13" spans="1:18" ht="25.35" customHeight="1">
      <c r="B13" s="1062" t="s">
        <v>723</v>
      </c>
      <c r="C13" s="1062"/>
      <c r="D13" s="1062"/>
      <c r="E13" s="1062"/>
      <c r="F13" s="1063"/>
      <c r="G13" s="1067"/>
      <c r="H13" s="1067"/>
      <c r="I13" s="1067"/>
      <c r="J13" s="1067"/>
      <c r="K13" s="1057">
        <v>40</v>
      </c>
      <c r="L13" s="1058"/>
      <c r="M13" s="1058"/>
      <c r="N13" s="1058"/>
      <c r="O13" s="1054">
        <f>G13*K13</f>
        <v>0</v>
      </c>
      <c r="P13" s="1055"/>
      <c r="Q13" s="1055"/>
      <c r="R13" s="1056"/>
    </row>
    <row r="14" spans="1:18" ht="25.35" customHeight="1">
      <c r="B14" s="1060" t="s">
        <v>724</v>
      </c>
      <c r="C14" s="1060"/>
      <c r="D14" s="1060"/>
      <c r="E14" s="1060"/>
      <c r="F14" s="1061"/>
      <c r="G14" s="1067"/>
      <c r="H14" s="1067"/>
      <c r="I14" s="1067"/>
      <c r="J14" s="1067"/>
      <c r="K14" s="1057">
        <v>200</v>
      </c>
      <c r="L14" s="1058"/>
      <c r="M14" s="1058"/>
      <c r="N14" s="1058"/>
      <c r="O14" s="1054">
        <f>G14*K14</f>
        <v>0</v>
      </c>
      <c r="P14" s="1055"/>
      <c r="Q14" s="1055"/>
      <c r="R14" s="1056"/>
    </row>
    <row r="15" spans="1:18" ht="25.35" customHeight="1">
      <c r="B15" s="1053" t="s">
        <v>127</v>
      </c>
      <c r="C15" s="1053"/>
      <c r="D15" s="1053"/>
      <c r="E15" s="1053"/>
      <c r="F15" s="1059"/>
      <c r="G15" s="1051"/>
      <c r="H15" s="1051"/>
      <c r="I15" s="1051"/>
      <c r="J15" s="1051"/>
      <c r="K15" s="1052" t="s">
        <v>781</v>
      </c>
      <c r="L15" s="1053"/>
      <c r="M15" s="1053"/>
      <c r="N15" s="1053"/>
      <c r="O15" s="1054">
        <f>SUM(O12:R14)</f>
        <v>0</v>
      </c>
      <c r="P15" s="1055"/>
      <c r="Q15" s="1055"/>
      <c r="R15" s="1056"/>
    </row>
    <row r="16" spans="1:18" ht="25.35" customHeight="1">
      <c r="C16" s="81"/>
      <c r="D16" s="81"/>
      <c r="E16" s="81"/>
      <c r="F16" s="81"/>
      <c r="G16" s="93"/>
      <c r="H16" s="93"/>
      <c r="I16" s="93"/>
      <c r="J16" s="93"/>
      <c r="K16" s="92"/>
      <c r="L16" s="92"/>
      <c r="M16" s="92"/>
      <c r="N16" s="92"/>
      <c r="O16" s="93"/>
      <c r="P16" s="93"/>
      <c r="Q16" s="93"/>
      <c r="R16" s="93"/>
    </row>
    <row r="17" spans="2:18" ht="25.35" customHeight="1"/>
    <row r="18" spans="2:18" ht="25.35" customHeight="1">
      <c r="B18" s="75" t="s">
        <v>418</v>
      </c>
      <c r="C18" s="1069" t="s">
        <v>410</v>
      </c>
      <c r="D18" s="1069"/>
      <c r="E18" s="1069"/>
      <c r="F18" s="1069"/>
      <c r="G18" s="1069"/>
      <c r="H18" s="1069"/>
      <c r="I18" s="1069"/>
      <c r="J18" s="1069"/>
      <c r="K18" s="1069"/>
      <c r="L18" s="1069"/>
      <c r="M18" s="1069"/>
      <c r="N18" s="1069"/>
      <c r="O18" s="1069"/>
      <c r="P18" s="1069"/>
      <c r="Q18" s="1069"/>
      <c r="R18" s="1069"/>
    </row>
    <row r="19" spans="2:18" ht="25.35" customHeight="1">
      <c r="B19" s="277"/>
      <c r="C19" s="1069"/>
      <c r="D19" s="1069"/>
      <c r="E19" s="1069"/>
      <c r="F19" s="1069"/>
      <c r="G19" s="1069"/>
      <c r="H19" s="1069"/>
      <c r="I19" s="1069"/>
      <c r="J19" s="1069"/>
      <c r="K19" s="1069"/>
      <c r="L19" s="1069"/>
      <c r="M19" s="1069"/>
      <c r="N19" s="1069"/>
      <c r="O19" s="1069"/>
      <c r="P19" s="1069"/>
      <c r="Q19" s="1069"/>
      <c r="R19" s="1069"/>
    </row>
    <row r="20" spans="2:18" ht="25.35" customHeight="1">
      <c r="B20" s="227"/>
      <c r="C20" s="227"/>
      <c r="D20" s="227"/>
      <c r="E20" s="227"/>
      <c r="F20" s="227"/>
      <c r="G20" s="227"/>
      <c r="H20" s="227"/>
      <c r="I20" s="227"/>
      <c r="J20" s="227"/>
      <c r="K20" s="227"/>
      <c r="L20" s="227"/>
      <c r="M20" s="227"/>
      <c r="N20" s="227"/>
      <c r="O20" s="227"/>
      <c r="P20" s="227"/>
      <c r="Q20" s="227"/>
      <c r="R20" s="227"/>
    </row>
    <row r="21" spans="2:18" ht="25.35" customHeight="1">
      <c r="M21" s="1066"/>
      <c r="N21" s="1066"/>
      <c r="O21" s="1066"/>
      <c r="P21" s="1066"/>
      <c r="Q21" s="1066"/>
      <c r="R21" s="1066"/>
    </row>
    <row r="22" spans="2:18" ht="25.35" customHeight="1">
      <c r="M22" s="1066"/>
      <c r="N22" s="1066"/>
      <c r="O22" s="1066"/>
      <c r="P22" s="226"/>
      <c r="Q22" s="1068"/>
      <c r="R22" s="1068"/>
    </row>
    <row r="23" spans="2:18" ht="25.35" customHeight="1"/>
    <row r="24" spans="2:18" ht="25.35" customHeight="1"/>
    <row r="25" spans="2:18" ht="25.35" customHeight="1"/>
    <row r="26" spans="2:18" ht="25.35" customHeight="1"/>
    <row r="27" spans="2:18" s="80" customFormat="1" ht="25.35" customHeight="1">
      <c r="B27" s="74"/>
      <c r="C27" s="74"/>
      <c r="D27" s="74"/>
      <c r="E27" s="74"/>
      <c r="F27" s="74"/>
      <c r="G27" s="74"/>
      <c r="H27" s="74"/>
      <c r="I27" s="74"/>
      <c r="J27" s="74"/>
      <c r="K27" s="74"/>
      <c r="L27" s="74"/>
      <c r="M27" s="74"/>
      <c r="N27" s="74"/>
      <c r="O27" s="74"/>
      <c r="P27" s="74"/>
      <c r="Q27" s="74"/>
      <c r="R27" s="74"/>
    </row>
    <row r="28" spans="2:18" s="80" customFormat="1" ht="25.35" customHeight="1">
      <c r="B28" s="74"/>
      <c r="C28" s="74"/>
      <c r="D28" s="74"/>
      <c r="E28" s="74"/>
      <c r="F28" s="74"/>
      <c r="G28" s="74"/>
      <c r="H28" s="74"/>
      <c r="I28" s="74"/>
      <c r="J28" s="74"/>
      <c r="K28" s="74"/>
      <c r="L28" s="74"/>
      <c r="M28" s="74"/>
      <c r="N28" s="74"/>
      <c r="O28" s="74"/>
      <c r="P28" s="74"/>
      <c r="Q28" s="74"/>
      <c r="R28" s="74"/>
    </row>
    <row r="29" spans="2:18" ht="25.35" customHeight="1"/>
    <row r="30" spans="2:18" ht="25.35" customHeight="1"/>
    <row r="31" spans="2:18" ht="25.35" customHeight="1"/>
    <row r="32" spans="2:18" ht="32.1" customHeight="1"/>
    <row r="33" ht="32.1" customHeight="1"/>
    <row r="34" ht="32.1" customHeight="1"/>
    <row r="35" ht="32.1"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29">
    <mergeCell ref="G11:J11"/>
    <mergeCell ref="G13:J13"/>
    <mergeCell ref="K13:N13"/>
    <mergeCell ref="G12:J12"/>
    <mergeCell ref="B15:F15"/>
    <mergeCell ref="M22:O22"/>
    <mergeCell ref="K12:N12"/>
    <mergeCell ref="O12:R12"/>
    <mergeCell ref="G14:J14"/>
    <mergeCell ref="O14:R14"/>
    <mergeCell ref="Q22:R22"/>
    <mergeCell ref="M21:R21"/>
    <mergeCell ref="C18:R19"/>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6"/>
  <printOptions horizontalCentered="1"/>
  <pageMargins left="0.86614173228346458" right="0.19685039370078741" top="0.74803149606299213" bottom="0.19685039370078741" header="0.51181102362204722" footer="0.51181102362204722"/>
  <pageSetup paperSize="9" scale="9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 </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 '!Print_Area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2025-10-28T02:18:02Z</dcterms:modified>
</cp:coreProperties>
</file>