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showInkAnnotation="0" autoCompressPictures="0"/>
  <xr:revisionPtr revIDLastSave="0" documentId="13_ncr:1_{ACB11CD2-15F2-43FD-885C-C5B652DBA2BB}" xr6:coauthVersionLast="47" xr6:coauthVersionMax="47" xr10:uidLastSave="{00000000-0000-0000-0000-000000000000}"/>
  <bookViews>
    <workbookView xWindow="-110" yWindow="-110" windowWidth="25820" windowHeight="15620" tabRatio="920"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sheetId="138"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'協賛に関する覚書(様式8)'!$A$1:$J$53</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'協賛に関する覚書(様式8)'!$A$54</definedName>
    <definedName name="旅費交通費" localSheetId="14">#REF!</definedName>
    <definedName name="旅費交通費">財審様式!$B$108:$B$110</definedName>
  </definedNames>
  <calcPr calcId="191029"/>
</workbook>
</file>

<file path=xl/calcChain.xml><?xml version="1.0" encoding="utf-8"?>
<calcChain xmlns="http://schemas.openxmlformats.org/spreadsheetml/2006/main">
  <c r="B4" i="26" l="1"/>
  <c r="F15" i="8"/>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N11" i="138"/>
  <c r="O11" i="138" s="1"/>
  <c r="O7" i="138"/>
  <c r="N7" i="138"/>
  <c r="G25" i="138" s="1"/>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G27" i="138"/>
  <c r="F28" i="138" s="1"/>
  <c r="E39" i="138" s="1"/>
  <c r="G26" i="138"/>
  <c r="J25" i="138" s="1"/>
  <c r="B35" i="136"/>
  <c r="A4" i="28" l="1"/>
  <c r="D2" i="21"/>
  <c r="A5" i="8"/>
  <c r="A5" i="7"/>
  <c r="B4" i="114"/>
  <c r="B3" i="19"/>
  <c r="B2" i="17"/>
  <c r="D35" i="27" l="1"/>
  <c r="D36" i="27" s="1"/>
  <c r="D31" i="27"/>
  <c r="D34" i="27" s="1"/>
  <c r="D27" i="27"/>
  <c r="D30" i="27" s="1"/>
  <c r="D23" i="27"/>
  <c r="D19" i="27"/>
  <c r="D20" i="27" s="1"/>
  <c r="D15" i="27"/>
  <c r="D9" i="27"/>
  <c r="D8" i="27"/>
  <c r="D7" i="27"/>
  <c r="D6" i="27"/>
  <c r="C13" i="26"/>
  <c r="C9" i="26"/>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9" i="17"/>
  <c r="D8" i="17"/>
  <c r="D7" i="17"/>
  <c r="D6" i="17"/>
  <c r="C8" i="16"/>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18" i="27" s="1"/>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23" i="21" s="1"/>
  <c r="I18" i="21"/>
  <c r="I17" i="21"/>
  <c r="I16" i="21"/>
  <c r="I9" i="21"/>
  <c r="I8" i="21"/>
  <c r="I7" i="21"/>
  <c r="I10" i="21" s="1"/>
  <c r="I6" i="21"/>
  <c r="O20" i="113"/>
  <c r="E41" i="93"/>
  <c r="D41" i="93"/>
  <c r="E41" i="80"/>
  <c r="D41" i="80"/>
  <c r="G41" i="21"/>
  <c r="I41" i="21" s="1"/>
  <c r="H31" i="21"/>
  <c r="G31" i="21"/>
  <c r="H23" i="21"/>
  <c r="G23" i="21"/>
  <c r="D20" i="7"/>
  <c r="G31" i="17"/>
  <c r="G23" i="17"/>
  <c r="O19" i="113"/>
  <c r="E35" i="106"/>
  <c r="H30" i="27"/>
  <c r="G30" i="27"/>
  <c r="H22" i="27"/>
  <c r="G22" i="27"/>
  <c r="D22" i="27"/>
  <c r="H10" i="27"/>
  <c r="G10" i="27"/>
  <c r="H10" i="21"/>
  <c r="G10" i="21"/>
  <c r="G10" i="17"/>
  <c r="H20" i="4"/>
  <c r="G20" i="4"/>
  <c r="F9" i="4" s="1"/>
  <c r="I19" i="4"/>
  <c r="D26" i="27"/>
  <c r="D18" i="27"/>
  <c r="H39" i="21"/>
  <c r="G39" i="21"/>
  <c r="H19" i="21"/>
  <c r="G19" i="21"/>
  <c r="E12" i="114"/>
  <c r="G19" i="17"/>
  <c r="D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21" i="113"/>
  <c r="O12" i="113"/>
  <c r="I12" i="4"/>
  <c r="I20" i="4" l="1"/>
  <c r="F8" i="4" s="1"/>
  <c r="I34" i="27"/>
  <c r="I27" i="21"/>
  <c r="I10" i="27"/>
  <c r="G34" i="17"/>
  <c r="F32" i="17" s="1"/>
  <c r="I30" i="27"/>
  <c r="G42" i="21"/>
  <c r="D12" i="26"/>
  <c r="D33" i="16"/>
  <c r="I35" i="21"/>
  <c r="D14" i="20"/>
  <c r="G37" i="27"/>
  <c r="F35" i="27" s="1"/>
  <c r="I19" i="21"/>
  <c r="I31" i="21"/>
  <c r="I39" i="21"/>
  <c r="I26" i="27"/>
  <c r="H42" i="21"/>
  <c r="H37" i="27"/>
  <c r="D29" i="21"/>
  <c r="O22" i="113"/>
  <c r="C13" i="16"/>
  <c r="C15" i="20"/>
  <c r="D15" i="20"/>
  <c r="E15" i="20" s="1"/>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E12" i="26" s="1"/>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0" l="1"/>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E20" i="26" s="1"/>
  <c r="D22" i="26" a="1"/>
  <c r="D22" i="26" s="1"/>
  <c r="D30" i="26" a="1"/>
  <c r="D30" i="26" s="1"/>
  <c r="D28" i="26" a="1"/>
  <c r="D28" i="26" s="1"/>
  <c r="D24" i="26" a="1"/>
  <c r="D24" i="26" s="1"/>
  <c r="C28" i="20" a="1"/>
  <c r="C28" i="20" s="1"/>
  <c r="C29" i="26" a="1"/>
  <c r="C29" i="26" s="1"/>
  <c r="C30" i="16" a="1"/>
  <c r="C30" i="16" s="1"/>
  <c r="C30" i="20" a="1"/>
  <c r="C30" i="20" s="1"/>
  <c r="D28" i="20" a="1"/>
  <c r="D28" i="20" s="1"/>
  <c r="E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2" i="26" l="1"/>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DC18862B-3CAF-4FC4-9ECB-31DEF763839F}">
      <text>
        <r>
          <rPr>
            <b/>
            <sz val="9"/>
            <color indexed="81"/>
            <rFont val="MS P ゴシック"/>
            <family val="3"/>
            <charset val="128"/>
          </rPr>
          <t>協議会の場合は協議会の実情に応じた委員会名に変更してください。</t>
        </r>
      </text>
    </comment>
    <comment ref="J7" authorId="0" shapeId="0" xr:uid="{0DD87EDA-671D-429F-A399-00AB61158856}">
      <text>
        <r>
          <rPr>
            <b/>
            <sz val="9"/>
            <color indexed="81"/>
            <rFont val="MS P ゴシック"/>
            <family val="3"/>
            <charset val="128"/>
          </rPr>
          <t>印紙貼付は事務局がおこないます。
（協議会の場合は財特委員長または財政局長）</t>
        </r>
      </text>
    </comment>
    <comment ref="B10" authorId="0" shapeId="0" xr:uid="{8086BE38-6D1E-46DF-8F84-29B881F327CF}">
      <text>
        <r>
          <rPr>
            <b/>
            <sz val="9"/>
            <color indexed="81"/>
            <rFont val="MS P ゴシック"/>
            <family val="3"/>
            <charset val="128"/>
          </rPr>
          <t>協議会の場合は協議会名に変更してください。</t>
        </r>
      </text>
    </comment>
    <comment ref="B19" authorId="0" shapeId="0" xr:uid="{510934E0-F843-418D-AD34-A5E8A6B35DB7}">
      <text>
        <r>
          <rPr>
            <b/>
            <sz val="9"/>
            <color indexed="81"/>
            <rFont val="MS P ゴシック"/>
            <family val="3"/>
            <charset val="128"/>
          </rPr>
          <t>ドロップダウンリストになっています。いずれかを選択してください。</t>
        </r>
      </text>
    </comment>
    <comment ref="B21" authorId="0" shapeId="0" xr:uid="{FAE8F36C-0E3E-4549-99A3-C089EAD1B118}">
      <text>
        <r>
          <rPr>
            <b/>
            <sz val="9"/>
            <color indexed="81"/>
            <rFont val="MS P ゴシック"/>
            <family val="3"/>
            <charset val="128"/>
          </rPr>
          <t>ドロップダウンリストになっています。いずれかを選択してください。</t>
        </r>
      </text>
    </comment>
    <comment ref="H21" authorId="0" shapeId="0" xr:uid="{67C48E25-998C-4292-8194-14D87C569770}">
      <text>
        <r>
          <rPr>
            <b/>
            <sz val="9"/>
            <color indexed="81"/>
            <rFont val="MS P ゴシック"/>
            <family val="3"/>
            <charset val="128"/>
          </rPr>
          <t>4.その他の場合の手法を記入してください。</t>
        </r>
      </text>
    </comment>
    <comment ref="B22" authorId="0" shapeId="0" xr:uid="{1E0CF09A-C888-4BE2-BC9C-BD3EE9BD39B1}">
      <text>
        <r>
          <rPr>
            <b/>
            <sz val="9"/>
            <color indexed="81"/>
            <rFont val="MS P ゴシック"/>
            <family val="3"/>
            <charset val="128"/>
          </rPr>
          <t>ドロップダウンリストになっています。契約種別を選択してください</t>
        </r>
      </text>
    </comment>
    <comment ref="C24" authorId="0" shapeId="0" xr:uid="{D0DC471B-05C3-4FF3-9ABC-34236A964666}">
      <text>
        <r>
          <rPr>
            <b/>
            <sz val="9"/>
            <color indexed="81"/>
            <rFont val="MS P ゴシック"/>
            <family val="3"/>
            <charset val="128"/>
          </rPr>
          <t>→表からリンクしています。</t>
        </r>
      </text>
    </comment>
    <comment ref="J25" authorId="0" shapeId="0" xr:uid="{994AB32F-2280-40A7-B80A-AFF77211A709}">
      <text>
        <r>
          <rPr>
            <b/>
            <sz val="9"/>
            <color indexed="81"/>
            <rFont val="MS P ゴシック"/>
            <family val="3"/>
            <charset val="128"/>
          </rPr>
          <t>消費税込支払金額－消費税、の金額を必ず入れてください。</t>
        </r>
      </text>
    </comment>
    <comment ref="I26" authorId="0" shapeId="0" xr:uid="{0C2B13C4-AA2C-4D7F-8054-D0FEB5B0F957}">
      <text>
        <r>
          <rPr>
            <b/>
            <sz val="9"/>
            <color indexed="81"/>
            <rFont val="MS P ゴシック"/>
            <family val="3"/>
            <charset val="128"/>
          </rPr>
          <t>原則として10％と記載してください。</t>
        </r>
      </text>
    </comment>
    <comment ref="D30" authorId="0" shapeId="0" xr:uid="{DA8A7F99-30CD-454A-B702-B08652FEB61D}">
      <text>
        <r>
          <rPr>
            <b/>
            <sz val="9"/>
            <color indexed="81"/>
            <rFont val="MS P ゴシック"/>
            <family val="3"/>
            <charset val="128"/>
          </rPr>
          <t>ドロップダウンリストになっています。いずれかを選択してください。</t>
        </r>
      </text>
    </comment>
    <comment ref="D32" authorId="0" shapeId="0" xr:uid="{C30B60B4-6DFD-4FD2-BC9B-286C9915B9D6}">
      <text>
        <r>
          <rPr>
            <b/>
            <sz val="9"/>
            <color indexed="81"/>
            <rFont val="MS P ゴシック"/>
            <family val="3"/>
            <charset val="128"/>
          </rPr>
          <t>ドロップダウンリストになっています。いずれかを選択してください。</t>
        </r>
      </text>
    </comment>
    <comment ref="D38" authorId="0" shapeId="0" xr:uid="{2E1D10E5-1D80-4ABF-A965-EBDD7DA1C3FA}">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2FDD1465-6C11-4D5C-8C19-260D5734ABC8}">
      <text>
        <r>
          <rPr>
            <b/>
            <sz val="9"/>
            <color indexed="81"/>
            <rFont val="MS P ゴシック"/>
            <family val="3"/>
            <charset val="128"/>
          </rPr>
          <t>契約が法人であれば振込口座も法人であることを確認します。</t>
        </r>
      </text>
    </comment>
    <comment ref="E44" authorId="0" shapeId="0" xr:uid="{A81CBDE4-DA3F-4874-905B-3A90F32FFC65}">
      <text>
        <r>
          <rPr>
            <b/>
            <sz val="9"/>
            <color indexed="81"/>
            <rFont val="MS P ゴシック"/>
            <family val="3"/>
            <charset val="128"/>
          </rPr>
          <t>ドロップダウンリストになっています。いずれかを選択してください。</t>
        </r>
      </text>
    </comment>
    <comment ref="E48" authorId="0" shapeId="0" xr:uid="{12CF1E93-91D0-49D5-8CE5-5C6808C0D91D}">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FDAF5DBF-F4F5-494B-B3BF-32FB3754C21F}">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ADC2FEA4-5577-46DB-B537-91FB669EED8D}">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4075F7D-ABFC-49BE-B5C9-3993D6010059}">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<sst xmlns="http://schemas.openxmlformats.org/spreadsheetml/2006/main" count="2186" uniqueCount="1161">
  <si>
    <t>項　　　　目</t>
    <rPh sb="0" eb="6">
      <t>コウモク</t>
    </rPh>
    <phoneticPr fontId="6"/>
  </si>
  <si>
    <t>予　算　額</t>
    <rPh sb="0" eb="5">
      <t>ヨサンガク</t>
    </rPh>
    <phoneticPr fontId="6"/>
  </si>
  <si>
    <t>前年度予算額</t>
    <rPh sb="0" eb="3">
      <t>ゼンネンド</t>
    </rPh>
    <rPh sb="3" eb="6">
      <t>ヨサンガク</t>
    </rPh>
    <phoneticPr fontId="6"/>
  </si>
  <si>
    <t>前年度決算額</t>
    <rPh sb="0" eb="3">
      <t>ゼンネンド</t>
    </rPh>
    <rPh sb="3" eb="6">
      <t>ケッサンガク</t>
    </rPh>
    <phoneticPr fontId="6"/>
  </si>
  <si>
    <t>摘　　要</t>
  </si>
  <si>
    <t>摘　　要</t>
    <rPh sb="0" eb="4">
      <t>テキヨウ</t>
    </rPh>
    <phoneticPr fontId="6"/>
  </si>
  <si>
    <t>会場設営費</t>
    <rPh sb="0" eb="2">
      <t>カイジョウ</t>
    </rPh>
    <rPh sb="2" eb="5">
      <t>セツエイヒ</t>
    </rPh>
    <phoneticPr fontId="6"/>
  </si>
  <si>
    <t>本部団関係費</t>
    <rPh sb="0" eb="2">
      <t>ホンブ</t>
    </rPh>
    <rPh sb="2" eb="3">
      <t>ダン</t>
    </rPh>
    <rPh sb="3" eb="6">
      <t>カンケイヒ</t>
    </rPh>
    <phoneticPr fontId="6"/>
  </si>
  <si>
    <t>講師関係費</t>
    <rPh sb="0" eb="2">
      <t>コウシ</t>
    </rPh>
    <rPh sb="2" eb="5">
      <t>カンケイヒ</t>
    </rPh>
    <phoneticPr fontId="6"/>
  </si>
  <si>
    <t>広報費</t>
    <rPh sb="0" eb="3">
      <t>コウホウヒ</t>
    </rPh>
    <phoneticPr fontId="6"/>
  </si>
  <si>
    <t>資料作成費</t>
    <rPh sb="0" eb="2">
      <t>シリョウ</t>
    </rPh>
    <rPh sb="2" eb="5">
      <t>サクセイヒ</t>
    </rPh>
    <phoneticPr fontId="6"/>
  </si>
  <si>
    <t>報告書作成費</t>
    <rPh sb="0" eb="3">
      <t>ホウコクショ</t>
    </rPh>
    <rPh sb="3" eb="6">
      <t>サクセイヒ</t>
    </rPh>
    <phoneticPr fontId="6"/>
  </si>
  <si>
    <t>渉外費</t>
    <rPh sb="0" eb="2">
      <t>ショウガイ</t>
    </rPh>
    <rPh sb="2" eb="3">
      <t>ヒ</t>
    </rPh>
    <phoneticPr fontId="6"/>
  </si>
  <si>
    <t>旅費交通費</t>
    <rPh sb="0" eb="2">
      <t>リョヒ</t>
    </rPh>
    <rPh sb="2" eb="5">
      <t>コウツウヒ</t>
    </rPh>
    <phoneticPr fontId="6"/>
  </si>
  <si>
    <t>参加記念品費</t>
    <rPh sb="0" eb="2">
      <t>サンカ</t>
    </rPh>
    <rPh sb="2" eb="5">
      <t>キネンヒン</t>
    </rPh>
    <rPh sb="5" eb="6">
      <t>ヒ</t>
    </rPh>
    <phoneticPr fontId="6"/>
  </si>
  <si>
    <t>保険料</t>
    <rPh sb="0" eb="3">
      <t>ホケンリョウ</t>
    </rPh>
    <phoneticPr fontId="6"/>
  </si>
  <si>
    <t>通信費</t>
    <rPh sb="0" eb="3">
      <t>ツウシンヒ</t>
    </rPh>
    <phoneticPr fontId="6"/>
  </si>
  <si>
    <t>雑費</t>
    <rPh sb="0" eb="2">
      <t>ザッピ</t>
    </rPh>
    <phoneticPr fontId="6"/>
  </si>
  <si>
    <t>予備費</t>
    <rPh sb="0" eb="3">
      <t>ヨビヒ</t>
    </rPh>
    <phoneticPr fontId="6"/>
  </si>
  <si>
    <t>支出計</t>
    <rPh sb="0" eb="2">
      <t>シシュツ</t>
    </rPh>
    <rPh sb="2" eb="3">
      <t>ケイ</t>
    </rPh>
    <phoneticPr fontId="6"/>
  </si>
  <si>
    <t>収支差額</t>
    <rPh sb="0" eb="2">
      <t>シュウシ</t>
    </rPh>
    <rPh sb="2" eb="4">
      <t>サガク</t>
    </rPh>
    <phoneticPr fontId="6"/>
  </si>
  <si>
    <t>（単位：円）</t>
  </si>
  <si>
    <t>（単位：円）</t>
    <rPh sb="1" eb="3">
      <t>タンイ</t>
    </rPh>
    <rPh sb="4" eb="5">
      <t>エン</t>
    </rPh>
    <phoneticPr fontId="6"/>
  </si>
  <si>
    <t>科　　　　　目</t>
    <rPh sb="0" eb="7">
      <t>カモク</t>
    </rPh>
    <phoneticPr fontId="6"/>
  </si>
  <si>
    <t>金　　　額</t>
    <rPh sb="0" eb="1">
      <t>キン</t>
    </rPh>
    <rPh sb="4" eb="5">
      <t>ガク</t>
    </rPh>
    <phoneticPr fontId="6"/>
  </si>
  <si>
    <t>Ｎｏ</t>
  </si>
  <si>
    <t>(</t>
  </si>
  <si>
    <t>　　　　　　　　　　　　　　　　　　　　　　合　　　　　　　計</t>
  </si>
  <si>
    <t>　　　　　　　　　　　　　　　　　　　　　　合　　　　　　　計</t>
    <rPh sb="22" eb="23">
      <t>ゴウ</t>
    </rPh>
    <rPh sb="30" eb="31">
      <t>ゴウケイ</t>
    </rPh>
    <phoneticPr fontId="6"/>
  </si>
  <si>
    <t>細　　　目</t>
  </si>
  <si>
    <t>細　　　目</t>
    <rPh sb="0" eb="5">
      <t>サイモク</t>
    </rPh>
    <phoneticPr fontId="6"/>
  </si>
  <si>
    <t>摘　　　　要</t>
  </si>
  <si>
    <t>摘　　　　要</t>
    <rPh sb="0" eb="1">
      <t>テキ</t>
    </rPh>
    <rPh sb="5" eb="6">
      <t>テキヨウ</t>
    </rPh>
    <phoneticPr fontId="6"/>
  </si>
  <si>
    <t>　小　　　　計</t>
  </si>
  <si>
    <t>　小　　　　計</t>
    <rPh sb="1" eb="7">
      <t>ショウケイ</t>
    </rPh>
    <phoneticPr fontId="6"/>
  </si>
  <si>
    <t>　小　　　　計</t>
    <rPh sb="1" eb="2">
      <t>ショウ</t>
    </rPh>
    <rPh sb="6" eb="7">
      <t>ショウケイ</t>
    </rPh>
    <phoneticPr fontId="6"/>
  </si>
  <si>
    <t>　合　　　　計</t>
  </si>
  <si>
    <t>　合　　　　計</t>
    <rPh sb="1" eb="2">
      <t>ゴウ</t>
    </rPh>
    <rPh sb="6" eb="7">
      <t>ショウケイ</t>
    </rPh>
    <phoneticPr fontId="6"/>
  </si>
  <si>
    <t>相　見　積　企　業</t>
  </si>
  <si>
    <t>見積№</t>
  </si>
  <si>
    <t>企　業　名</t>
  </si>
  <si>
    <t>金  額</t>
  </si>
  <si>
    <t>合計金額</t>
    <rPh sb="2" eb="4">
      <t>キンガク</t>
    </rPh>
    <phoneticPr fontId="6"/>
  </si>
  <si>
    <t>振込口座名義</t>
    <rPh sb="0" eb="6">
      <t>フリコミコウザメイギ</t>
    </rPh>
    <phoneticPr fontId="6"/>
  </si>
  <si>
    <t>支払銀行・支店名</t>
    <rPh sb="0" eb="2">
      <t>シハライ</t>
    </rPh>
    <rPh sb="2" eb="4">
      <t>ギンコウ</t>
    </rPh>
    <phoneticPr fontId="6"/>
  </si>
  <si>
    <t>振込手数料</t>
    <rPh sb="0" eb="2">
      <t>フリコミ</t>
    </rPh>
    <rPh sb="2" eb="5">
      <t>テスウリョウ</t>
    </rPh>
    <phoneticPr fontId="6"/>
  </si>
  <si>
    <t>（普・当）</t>
  </si>
  <si>
    <t>合計金額</t>
    <rPh sb="0" eb="4">
      <t>ゴウケイキンガク</t>
    </rPh>
    <phoneticPr fontId="6"/>
  </si>
  <si>
    <t>事　業　収　支　決　算　報　告　書</t>
    <rPh sb="0" eb="3">
      <t>ジギョウ</t>
    </rPh>
    <rPh sb="4" eb="7">
      <t>シュウシ</t>
    </rPh>
    <rPh sb="8" eb="11">
      <t>ケッサン</t>
    </rPh>
    <rPh sb="12" eb="17">
      <t>ホウコクショ</t>
    </rPh>
    <phoneticPr fontId="6"/>
  </si>
  <si>
    <t>科　　　　目</t>
    <rPh sb="0" eb="1">
      <t>カ</t>
    </rPh>
    <rPh sb="5" eb="6">
      <t>メ</t>
    </rPh>
    <phoneticPr fontId="6"/>
  </si>
  <si>
    <t>決　算　額</t>
    <rPh sb="0" eb="5">
      <t>ケッサンガク</t>
    </rPh>
    <phoneticPr fontId="6"/>
  </si>
  <si>
    <t>差　　　異</t>
  </si>
  <si>
    <t>差　　　異</t>
    <rPh sb="0" eb="5">
      <t>サイ</t>
    </rPh>
    <phoneticPr fontId="6"/>
  </si>
  <si>
    <t>収　 支　 差 　額</t>
    <rPh sb="0" eb="1">
      <t>オサム</t>
    </rPh>
    <rPh sb="3" eb="4">
      <t>ササ</t>
    </rPh>
    <rPh sb="6" eb="7">
      <t>サ</t>
    </rPh>
    <rPh sb="9" eb="10">
      <t>ガク</t>
    </rPh>
    <phoneticPr fontId="6"/>
  </si>
  <si>
    <t>差　　　　異</t>
  </si>
  <si>
    <t>差　　　　異</t>
    <rPh sb="0" eb="6">
      <t>サイ</t>
    </rPh>
    <phoneticPr fontId="6"/>
  </si>
  <si>
    <t>（決算用）</t>
    <rPh sb="1" eb="4">
      <t>ケッサンヨウ</t>
    </rPh>
    <phoneticPr fontId="6"/>
  </si>
  <si>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</si>
  <si>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6"/>
  </si>
  <si>
    <t>項　目　区　分</t>
    <rPh sb="0" eb="3">
      <t>コウモク</t>
    </rPh>
    <rPh sb="4" eb="7">
      <t>クブン</t>
    </rPh>
    <phoneticPr fontId="6"/>
  </si>
  <si>
    <t>支　払　先</t>
    <rPh sb="0" eb="5">
      <t>シハライサキ</t>
    </rPh>
    <phoneticPr fontId="6"/>
  </si>
  <si>
    <t>報　酬　金　額</t>
    <rPh sb="0" eb="3">
      <t>ホウシュウ</t>
    </rPh>
    <rPh sb="4" eb="7">
      <t>キンガク</t>
    </rPh>
    <phoneticPr fontId="6"/>
  </si>
  <si>
    <t>No.</t>
  </si>
  <si>
    <t>科　　目</t>
  </si>
  <si>
    <t>支払総額</t>
    <rPh sb="0" eb="2">
      <t>シハライ</t>
    </rPh>
    <rPh sb="2" eb="4">
      <t>ソウガク</t>
    </rPh>
    <phoneticPr fontId="6"/>
  </si>
  <si>
    <t>源泉所得税額</t>
    <rPh sb="0" eb="2">
      <t>ゲンセン</t>
    </rPh>
    <rPh sb="2" eb="5">
      <t>ショトクゼイ</t>
    </rPh>
    <rPh sb="5" eb="6">
      <t>ガク</t>
    </rPh>
    <phoneticPr fontId="6"/>
  </si>
  <si>
    <t>差引支給額</t>
    <rPh sb="0" eb="2">
      <t>サシヒキ</t>
    </rPh>
    <rPh sb="2" eb="5">
      <t>シキュウガク</t>
    </rPh>
    <phoneticPr fontId="6"/>
  </si>
  <si>
    <t>合                計</t>
    <rPh sb="0" eb="1">
      <t>ゴウ</t>
    </rPh>
    <rPh sb="17" eb="18">
      <t>ケイ</t>
    </rPh>
    <phoneticPr fontId="6"/>
  </si>
  <si>
    <t>様式2</t>
    <rPh sb="0" eb="2">
      <t>ヨウシキ</t>
    </rPh>
    <phoneticPr fontId="6"/>
  </si>
  <si>
    <t>様式14</t>
    <rPh sb="0" eb="2">
      <t>ヨウシキ</t>
    </rPh>
    <phoneticPr fontId="6"/>
  </si>
  <si>
    <t>様式15</t>
    <rPh sb="0" eb="2">
      <t>ヨウシキ</t>
    </rPh>
    <phoneticPr fontId="6"/>
  </si>
  <si>
    <t>補 助 金</t>
    <phoneticPr fontId="6"/>
  </si>
  <si>
    <t>助 成 金</t>
    <phoneticPr fontId="6"/>
  </si>
  <si>
    <t>摘　　　要</t>
  </si>
  <si>
    <t>差　異　発　生　理　由　書</t>
    <rPh sb="0" eb="1">
      <t>サ</t>
    </rPh>
    <rPh sb="2" eb="3">
      <t>イ</t>
    </rPh>
    <rPh sb="4" eb="5">
      <t>パツ</t>
    </rPh>
    <rPh sb="6" eb="7">
      <t>ショウ</t>
    </rPh>
    <rPh sb="8" eb="9">
      <t>リ</t>
    </rPh>
    <rPh sb="10" eb="11">
      <t>ヨシ</t>
    </rPh>
    <rPh sb="12" eb="13">
      <t>ショ</t>
    </rPh>
    <phoneticPr fontId="6"/>
  </si>
  <si>
    <t>細目</t>
    <rPh sb="0" eb="2">
      <t>サイモク</t>
    </rPh>
    <phoneticPr fontId="6"/>
  </si>
  <si>
    <t>差異</t>
    <rPh sb="0" eb="2">
      <t>サイ</t>
    </rPh>
    <phoneticPr fontId="6"/>
  </si>
  <si>
    <t>理由・内容</t>
    <rPh sb="0" eb="2">
      <t>リユウ</t>
    </rPh>
    <rPh sb="3" eb="5">
      <t>ナイヨウ</t>
    </rPh>
    <phoneticPr fontId="6"/>
  </si>
  <si>
    <t>計</t>
  </si>
  <si>
    <t>日　　付</t>
  </si>
  <si>
    <t>収入金額</t>
  </si>
  <si>
    <t>（収　益　の　部）</t>
    <rPh sb="1" eb="2">
      <t>オサム</t>
    </rPh>
    <rPh sb="3" eb="4">
      <t>エキ</t>
    </rPh>
    <rPh sb="7" eb="8">
      <t>ブ</t>
    </rPh>
    <phoneticPr fontId="6"/>
  </si>
  <si>
    <t>（費用の部）</t>
    <rPh sb="1" eb="3">
      <t>ヒヨウ</t>
    </rPh>
    <rPh sb="4" eb="5">
      <t>ブ</t>
    </rPh>
    <phoneticPr fontId="6"/>
  </si>
  <si>
    <t>登 録 料 収 益</t>
    <rPh sb="0" eb="5">
      <t>トウロクリョウ</t>
    </rPh>
    <rPh sb="6" eb="7">
      <t>オサム</t>
    </rPh>
    <rPh sb="8" eb="9">
      <t>エキ</t>
    </rPh>
    <phoneticPr fontId="6"/>
  </si>
  <si>
    <t>補 助 金</t>
    <rPh sb="0" eb="5">
      <t>ホジョキン</t>
    </rPh>
    <phoneticPr fontId="6"/>
  </si>
  <si>
    <t>寄 付 金 収 益</t>
    <rPh sb="0" eb="5">
      <t>キフキン</t>
    </rPh>
    <rPh sb="6" eb="7">
      <t>オサム</t>
    </rPh>
    <rPh sb="8" eb="9">
      <t>エキ</t>
    </rPh>
    <phoneticPr fontId="6"/>
  </si>
  <si>
    <t>助 成 金</t>
    <rPh sb="0" eb="5">
      <t>ジョセイキン</t>
    </rPh>
    <phoneticPr fontId="6"/>
  </si>
  <si>
    <t>広 告 料 収 益</t>
    <rPh sb="0" eb="5">
      <t>コウコクリョウ</t>
    </rPh>
    <rPh sb="6" eb="7">
      <t>オサム</t>
    </rPh>
    <rPh sb="8" eb="9">
      <t>エキ</t>
    </rPh>
    <phoneticPr fontId="6"/>
  </si>
  <si>
    <t>販　売　収　益</t>
    <rPh sb="0" eb="3">
      <t>ハンバイ</t>
    </rPh>
    <rPh sb="4" eb="5">
      <t>オサム</t>
    </rPh>
    <rPh sb="6" eb="7">
      <t>エキ</t>
    </rPh>
    <phoneticPr fontId="6"/>
  </si>
  <si>
    <t>雑　　収　　益</t>
    <rPh sb="0" eb="1">
      <t>ザツ</t>
    </rPh>
    <rPh sb="3" eb="4">
      <t>オサム</t>
    </rPh>
    <rPh sb="6" eb="7">
      <t>エキ</t>
    </rPh>
    <phoneticPr fontId="6"/>
  </si>
  <si>
    <t>登 録 料 収 益</t>
    <rPh sb="8" eb="9">
      <t>エキ</t>
    </rPh>
    <phoneticPr fontId="6"/>
  </si>
  <si>
    <t>寄 付 金 収 益</t>
    <rPh sb="8" eb="9">
      <t>エキ</t>
    </rPh>
    <phoneticPr fontId="6"/>
  </si>
  <si>
    <t>広 告 料 収 益</t>
    <rPh sb="8" eb="9">
      <t>エキ</t>
    </rPh>
    <phoneticPr fontId="6"/>
  </si>
  <si>
    <t>販　売　収　益</t>
    <rPh sb="6" eb="7">
      <t>エキ</t>
    </rPh>
    <phoneticPr fontId="6"/>
  </si>
  <si>
    <t>事　業　繰　入　金</t>
    <rPh sb="4" eb="5">
      <t>クリ</t>
    </rPh>
    <rPh sb="6" eb="7">
      <t>ニュウ</t>
    </rPh>
    <rPh sb="8" eb="9">
      <t>キン</t>
    </rPh>
    <phoneticPr fontId="6"/>
  </si>
  <si>
    <t>雑　　収　　益</t>
    <rPh sb="6" eb="7">
      <t>エキ</t>
    </rPh>
    <phoneticPr fontId="6"/>
  </si>
  <si>
    <t>収益計</t>
    <rPh sb="1" eb="2">
      <t>エキ</t>
    </rPh>
    <phoneticPr fontId="6"/>
  </si>
  <si>
    <t>（収　益　の　部）</t>
    <rPh sb="3" eb="4">
      <t>エキ</t>
    </rPh>
    <phoneticPr fontId="6"/>
  </si>
  <si>
    <t>（費用の部）</t>
    <rPh sb="1" eb="3">
      <t>ヒヨウ</t>
    </rPh>
    <phoneticPr fontId="6"/>
  </si>
  <si>
    <t>参加記念品費</t>
    <rPh sb="5" eb="6">
      <t>ヒ</t>
    </rPh>
    <phoneticPr fontId="6"/>
  </si>
  <si>
    <t>費用計</t>
    <rPh sb="0" eb="2">
      <t>ヒヨウ</t>
    </rPh>
    <phoneticPr fontId="6"/>
  </si>
  <si>
    <t>（　収　益　明　細　書　）</t>
    <rPh sb="2" eb="3">
      <t>オサム</t>
    </rPh>
    <rPh sb="4" eb="5">
      <t>エキ</t>
    </rPh>
    <rPh sb="6" eb="11">
      <t>メイサイショ</t>
    </rPh>
    <phoneticPr fontId="6"/>
  </si>
  <si>
    <t>（　費　用　明　細　書　）</t>
    <rPh sb="2" eb="3">
      <t>ヒ</t>
    </rPh>
    <rPh sb="4" eb="5">
      <t>ヨウ</t>
    </rPh>
    <rPh sb="6" eb="11">
      <t>メイサイショ</t>
    </rPh>
    <phoneticPr fontId="6"/>
  </si>
  <si>
    <t>事　業　繰　入　金</t>
    <rPh sb="0" eb="3">
      <t>ジギョウ</t>
    </rPh>
    <rPh sb="4" eb="5">
      <t>クリ</t>
    </rPh>
    <rPh sb="6" eb="7">
      <t>ニュウ</t>
    </rPh>
    <rPh sb="8" eb="9">
      <t>キン</t>
    </rPh>
    <phoneticPr fontId="6"/>
  </si>
  <si>
    <t>収　　　益　　　計</t>
    <rPh sb="0" eb="1">
      <t>オサム</t>
    </rPh>
    <rPh sb="4" eb="5">
      <t>エキ</t>
    </rPh>
    <rPh sb="8" eb="9">
      <t>ケイ</t>
    </rPh>
    <phoneticPr fontId="6"/>
  </si>
  <si>
    <t>費　　　用　　　計</t>
    <rPh sb="0" eb="1">
      <t>ヒ</t>
    </rPh>
    <rPh sb="4" eb="5">
      <t>ヨウ</t>
    </rPh>
    <rPh sb="8" eb="9">
      <t>ケイ</t>
    </rPh>
    <phoneticPr fontId="6"/>
  </si>
  <si>
    <t>収益計</t>
    <rPh sb="0" eb="2">
      <t>シュウエキ</t>
    </rPh>
    <rPh sb="2" eb="3">
      <t>ケイ</t>
    </rPh>
    <phoneticPr fontId="6"/>
  </si>
  <si>
    <t>収益費用明細書</t>
    <rPh sb="1" eb="2">
      <t>エキ</t>
    </rPh>
    <rPh sb="2" eb="4">
      <t>ヒヨウ</t>
    </rPh>
    <phoneticPr fontId="6"/>
  </si>
  <si>
    <t>通し番号</t>
    <rPh sb="0" eb="1">
      <t>トオ</t>
    </rPh>
    <rPh sb="2" eb="4">
      <t>バンゴウ</t>
    </rPh>
    <phoneticPr fontId="6"/>
  </si>
  <si>
    <t>（収益の部）</t>
    <rPh sb="1" eb="3">
      <t>シュウエキ</t>
    </rPh>
    <rPh sb="4" eb="5">
      <t>ブ</t>
    </rPh>
    <phoneticPr fontId="6"/>
  </si>
  <si>
    <t>登録料収益</t>
    <rPh sb="0" eb="3">
      <t>トウロクリョウ</t>
    </rPh>
    <rPh sb="3" eb="5">
      <t>シュウエキ</t>
    </rPh>
    <phoneticPr fontId="6"/>
  </si>
  <si>
    <t>寄付金収益</t>
    <rPh sb="0" eb="3">
      <t>キフキン</t>
    </rPh>
    <rPh sb="3" eb="5">
      <t>シュウエキ</t>
    </rPh>
    <phoneticPr fontId="6"/>
  </si>
  <si>
    <t>補助金</t>
    <rPh sb="0" eb="3">
      <t>ホジョキン</t>
    </rPh>
    <phoneticPr fontId="6"/>
  </si>
  <si>
    <t>助成金</t>
    <rPh sb="0" eb="3">
      <t>ジョセイキン</t>
    </rPh>
    <phoneticPr fontId="6"/>
  </si>
  <si>
    <t>広告料収益</t>
    <rPh sb="0" eb="3">
      <t>コウコクリョウ</t>
    </rPh>
    <rPh sb="3" eb="5">
      <t>シュウエキ</t>
    </rPh>
    <phoneticPr fontId="6"/>
  </si>
  <si>
    <t>販売収益</t>
    <rPh sb="0" eb="2">
      <t>ハンバイ</t>
    </rPh>
    <rPh sb="2" eb="4">
      <t>シュウエキ</t>
    </rPh>
    <phoneticPr fontId="6"/>
  </si>
  <si>
    <t>事業繰入金</t>
    <rPh sb="0" eb="2">
      <t>ジギョウ</t>
    </rPh>
    <rPh sb="2" eb="4">
      <t>クリイレ</t>
    </rPh>
    <rPh sb="4" eb="5">
      <t>キン</t>
    </rPh>
    <phoneticPr fontId="6"/>
  </si>
  <si>
    <t>雑収益</t>
    <rPh sb="0" eb="3">
      <t>ザツシュウエキ</t>
    </rPh>
    <phoneticPr fontId="6"/>
  </si>
  <si>
    <t>費用計</t>
    <rPh sb="0" eb="2">
      <t>ヒヨウ</t>
    </rPh>
    <rPh sb="2" eb="3">
      <t>ケイ</t>
    </rPh>
    <phoneticPr fontId="6"/>
  </si>
  <si>
    <t>様式名称</t>
    <rPh sb="0" eb="2">
      <t>ヨウシキ</t>
    </rPh>
    <rPh sb="2" eb="4">
      <t>メイショウ</t>
    </rPh>
    <phoneticPr fontId="6"/>
  </si>
  <si>
    <t>勘定科目</t>
    <rPh sb="0" eb="2">
      <t>カンジョウ</t>
    </rPh>
    <rPh sb="2" eb="4">
      <t>カモク</t>
    </rPh>
    <phoneticPr fontId="6"/>
  </si>
  <si>
    <t>渉外費</t>
    <rPh sb="0" eb="3">
      <t>ショウガイヒ</t>
    </rPh>
    <phoneticPr fontId="6"/>
  </si>
  <si>
    <t>　※内税にて全て記載して下さい。</t>
    <rPh sb="2" eb="4">
      <t>ウチゼイ</t>
    </rPh>
    <rPh sb="6" eb="7">
      <t>スベ</t>
    </rPh>
    <rPh sb="8" eb="10">
      <t>キサイ</t>
    </rPh>
    <rPh sb="12" eb="13">
      <t>クダ</t>
    </rPh>
    <phoneticPr fontId="6"/>
  </si>
  <si>
    <t>見積内容</t>
    <rPh sb="0" eb="2">
      <t>ミツモリ</t>
    </rPh>
    <rPh sb="2" eb="4">
      <t>ナイヨウ</t>
    </rPh>
    <phoneticPr fontId="6"/>
  </si>
  <si>
    <t>数量</t>
    <rPh sb="0" eb="2">
      <t>スウリョウ</t>
    </rPh>
    <phoneticPr fontId="6"/>
  </si>
  <si>
    <t>単価（円）</t>
    <rPh sb="0" eb="2">
      <t>タンカ</t>
    </rPh>
    <rPh sb="3" eb="4">
      <t>エン</t>
    </rPh>
    <phoneticPr fontId="6"/>
  </si>
  <si>
    <t>金額（円）</t>
    <rPh sb="0" eb="2">
      <t>キンガク</t>
    </rPh>
    <rPh sb="3" eb="4">
      <t>エン</t>
    </rPh>
    <phoneticPr fontId="6"/>
  </si>
  <si>
    <t>合計</t>
    <rPh sb="0" eb="2">
      <t>ゴウケイ</t>
    </rPh>
    <phoneticPr fontId="6"/>
  </si>
  <si>
    <t>承認済予算額</t>
    <rPh sb="0" eb="2">
      <t>ショウニン</t>
    </rPh>
    <rPh sb="2" eb="3">
      <t>ズ</t>
    </rPh>
    <phoneticPr fontId="6"/>
  </si>
  <si>
    <t>内容</t>
    <rPh sb="0" eb="2">
      <t>ナイヨウ</t>
    </rPh>
    <phoneticPr fontId="6"/>
  </si>
  <si>
    <t>発行枚数</t>
  </si>
  <si>
    <t>開催日時</t>
  </si>
  <si>
    <t>専務理事承認欄</t>
    <rPh sb="0" eb="2">
      <t>センム</t>
    </rPh>
    <rPh sb="2" eb="4">
      <t>リジ</t>
    </rPh>
    <rPh sb="4" eb="6">
      <t>ショウニン</t>
    </rPh>
    <rPh sb="6" eb="7">
      <t>ラン</t>
    </rPh>
    <phoneticPr fontId="6"/>
  </si>
  <si>
    <t>使用枚数</t>
  </si>
  <si>
    <t>未使用枚数</t>
  </si>
  <si>
    <t>様式1</t>
    <rPh sb="0" eb="2">
      <t>ヨウシキ</t>
    </rPh>
    <phoneticPr fontId="6"/>
  </si>
  <si>
    <t>様式3</t>
    <rPh sb="0" eb="2">
      <t>ヨウシキ</t>
    </rPh>
    <phoneticPr fontId="6"/>
  </si>
  <si>
    <t>委員会年間事業予算管理表</t>
  </si>
  <si>
    <t>様式4</t>
    <rPh sb="0" eb="2">
      <t>ヨウシキ</t>
    </rPh>
    <phoneticPr fontId="6"/>
  </si>
  <si>
    <t>事業費（仮）決定通知書</t>
  </si>
  <si>
    <t>様式5</t>
    <rPh sb="0" eb="2">
      <t>ヨウシキ</t>
    </rPh>
    <phoneticPr fontId="6"/>
  </si>
  <si>
    <t>様式6</t>
    <rPh sb="0" eb="2">
      <t>ヨウシキ</t>
    </rPh>
    <phoneticPr fontId="6"/>
  </si>
  <si>
    <t>様式7</t>
    <rPh sb="0" eb="2">
      <t>ヨウシキ</t>
    </rPh>
    <phoneticPr fontId="6"/>
  </si>
  <si>
    <t>協賛に関する覚書</t>
  </si>
  <si>
    <t>様式8</t>
    <rPh sb="0" eb="2">
      <t>ヨウシキ</t>
    </rPh>
    <phoneticPr fontId="6"/>
  </si>
  <si>
    <t>様式10</t>
    <rPh sb="0" eb="2">
      <t>ヨウシキ</t>
    </rPh>
    <phoneticPr fontId="6"/>
  </si>
  <si>
    <t>収支予算書</t>
  </si>
  <si>
    <t>収支決算報告書</t>
  </si>
  <si>
    <t>承認済予算額</t>
    <rPh sb="0" eb="2">
      <t>ショウニン</t>
    </rPh>
    <rPh sb="2" eb="3">
      <t>ズ</t>
    </rPh>
    <phoneticPr fontId="6"/>
  </si>
  <si>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</si>
  <si>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</si>
  <si>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</si>
  <si>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</si>
  <si>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</si>
  <si>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6"/>
  </si>
  <si>
    <t>特別領収書作成報告書</t>
  </si>
  <si>
    <t>［　様式1　］</t>
    <rPh sb="2" eb="4">
      <t>ヨウシキ</t>
    </rPh>
    <phoneticPr fontId="6"/>
  </si>
  <si>
    <t>会議・委員会</t>
    <rPh sb="0" eb="2">
      <t>カイギ</t>
    </rPh>
    <rPh sb="3" eb="6">
      <t>イインカイ</t>
    </rPh>
    <phoneticPr fontId="6"/>
  </si>
  <si>
    <t>印</t>
  </si>
  <si>
    <t>印</t>
    <rPh sb="0" eb="1">
      <t>イン</t>
    </rPh>
    <phoneticPr fontId="6"/>
  </si>
  <si>
    <t>委員会年間総事業費</t>
    <rPh sb="0" eb="3">
      <t>イインカイ</t>
    </rPh>
    <rPh sb="3" eb="5">
      <t>ネンカン</t>
    </rPh>
    <rPh sb="5" eb="6">
      <t>ソウ</t>
    </rPh>
    <rPh sb="6" eb="9">
      <t>ジギョウヒ</t>
    </rPh>
    <phoneticPr fontId="6"/>
  </si>
  <si>
    <t>￥</t>
  </si>
  <si>
    <t>事業開始日</t>
    <rPh sb="0" eb="1">
      <t>コト</t>
    </rPh>
    <rPh sb="1" eb="2">
      <t>ギョウ</t>
    </rPh>
    <rPh sb="2" eb="4">
      <t>カイシ</t>
    </rPh>
    <rPh sb="4" eb="5">
      <t>ヒ</t>
    </rPh>
    <phoneticPr fontId="6"/>
  </si>
  <si>
    <t>事業終了日</t>
    <rPh sb="0" eb="1">
      <t>コト</t>
    </rPh>
    <rPh sb="1" eb="2">
      <t>ギョウ</t>
    </rPh>
    <rPh sb="2" eb="4">
      <t>シュウリョウ</t>
    </rPh>
    <rPh sb="4" eb="5">
      <t>ヒ</t>
    </rPh>
    <phoneticPr fontId="6"/>
  </si>
  <si>
    <t>合　　計</t>
    <rPh sb="0" eb="1">
      <t>ゴウ</t>
    </rPh>
    <rPh sb="3" eb="4">
      <t>ケイ</t>
    </rPh>
    <phoneticPr fontId="6"/>
  </si>
  <si>
    <t>委員会年間事業予算管理表</t>
    <rPh sb="0" eb="3">
      <t>イインカイ</t>
    </rPh>
    <rPh sb="5" eb="7">
      <t>ジギョウ</t>
    </rPh>
    <phoneticPr fontId="6"/>
  </si>
  <si>
    <t>支払内容（科目・細目）</t>
    <rPh sb="5" eb="7">
      <t>カモク</t>
    </rPh>
    <rPh sb="8" eb="10">
      <t>サイモク</t>
    </rPh>
    <phoneticPr fontId="6"/>
  </si>
  <si>
    <t>金額</t>
    <phoneticPr fontId="6"/>
  </si>
  <si>
    <t>金額</t>
    <rPh sb="0" eb="2">
      <t>キンガク</t>
    </rPh>
    <phoneticPr fontId="6"/>
  </si>
  <si>
    <t>協賛団体（企業）</t>
    <rPh sb="0" eb="2">
      <t>キョウサン</t>
    </rPh>
    <rPh sb="2" eb="4">
      <t>ダンタイ</t>
    </rPh>
    <rPh sb="5" eb="7">
      <t>キギョウ</t>
    </rPh>
    <phoneticPr fontId="6"/>
  </si>
  <si>
    <t>担当部署名</t>
    <rPh sb="0" eb="2">
      <t>タントウ</t>
    </rPh>
    <rPh sb="2" eb="3">
      <t>ブ</t>
    </rPh>
    <rPh sb="3" eb="5">
      <t>ショメイ</t>
    </rPh>
    <phoneticPr fontId="6"/>
  </si>
  <si>
    <t>摘要</t>
    <rPh sb="0" eb="2">
      <t>テキヨウ</t>
    </rPh>
    <phoneticPr fontId="6"/>
  </si>
  <si>
    <t>有・無</t>
    <rPh sb="0" eb="1">
      <t>ア</t>
    </rPh>
    <rPh sb="2" eb="3">
      <t>ナ</t>
    </rPh>
    <phoneticPr fontId="6"/>
  </si>
  <si>
    <t>　　　　　　　　　実績を記入してください。</t>
    <rPh sb="9" eb="11">
      <t>ジッセキ</t>
    </rPh>
    <rPh sb="12" eb="14">
      <t>キニュウ</t>
    </rPh>
    <phoneticPr fontId="6"/>
  </si>
  <si>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6"/>
  </si>
  <si>
    <t>氏　　名</t>
    <rPh sb="0" eb="1">
      <t>シ</t>
    </rPh>
    <rPh sb="3" eb="4">
      <t>メイ</t>
    </rPh>
    <phoneticPr fontId="6"/>
  </si>
  <si>
    <t>委員会役職</t>
    <rPh sb="0" eb="3">
      <t>イインカイ</t>
    </rPh>
    <rPh sb="3" eb="5">
      <t>ヤクショク</t>
    </rPh>
    <phoneticPr fontId="6"/>
  </si>
  <si>
    <t>勤務先</t>
    <rPh sb="0" eb="3">
      <t>キンムサキ</t>
    </rPh>
    <phoneticPr fontId="6"/>
  </si>
  <si>
    <t>勤務先役職</t>
    <rPh sb="0" eb="3">
      <t>キンムサキ</t>
    </rPh>
    <rPh sb="3" eb="5">
      <t>ヤクショク</t>
    </rPh>
    <phoneticPr fontId="6"/>
  </si>
  <si>
    <t>住　　所</t>
    <rPh sb="0" eb="1">
      <t>ジュウ</t>
    </rPh>
    <rPh sb="3" eb="4">
      <t>トコロ</t>
    </rPh>
    <phoneticPr fontId="6"/>
  </si>
  <si>
    <t>電　　話</t>
    <rPh sb="0" eb="1">
      <t>デン</t>
    </rPh>
    <rPh sb="3" eb="4">
      <t>ハナシ</t>
    </rPh>
    <phoneticPr fontId="6"/>
  </si>
  <si>
    <t>収入
印紙</t>
    <rPh sb="0" eb="2">
      <t>シュウニュウ</t>
    </rPh>
    <rPh sb="3" eb="5">
      <t>インシ</t>
    </rPh>
    <phoneticPr fontId="6"/>
  </si>
  <si>
    <t>　　　支 払 方 法　：</t>
  </si>
  <si>
    <t>下記銀行口座宛支払う。</t>
  </si>
  <si>
    <t>　　　　　　　　　　　</t>
  </si>
  <si>
    <t>下記口座宛支払う。</t>
  </si>
  <si>
    <t>　　　口　　　　座　：</t>
  </si>
  <si>
    <t>　　　　　　　　　　　　　　　　（甲）</t>
  </si>
  <si>
    <t>　　　　　　　　　　　　　　　　（乙）</t>
  </si>
  <si>
    <t>記</t>
  </si>
  <si>
    <t>　</t>
    <phoneticPr fontId="6"/>
  </si>
  <si>
    <t>支払金額</t>
  </si>
  <si>
    <t>科目</t>
    <rPh sb="0" eb="2">
      <t>カモク</t>
    </rPh>
    <phoneticPr fontId="6"/>
  </si>
  <si>
    <t>銀行</t>
    <rPh sb="0" eb="2">
      <t>ギンコウ</t>
    </rPh>
    <phoneticPr fontId="6"/>
  </si>
  <si>
    <t>支店</t>
    <rPh sb="0" eb="2">
      <t>シテン</t>
    </rPh>
    <phoneticPr fontId="6"/>
  </si>
  <si>
    <t>口座番号</t>
    <rPh sb="0" eb="2">
      <t>コウザ</t>
    </rPh>
    <rPh sb="2" eb="4">
      <t>バンゴウ</t>
    </rPh>
    <phoneticPr fontId="6"/>
  </si>
  <si>
    <t>)</t>
  </si>
  <si>
    <t>差引残高</t>
  </si>
  <si>
    <t>（単位　：　円）</t>
  </si>
  <si>
    <t>項　　　　目</t>
  </si>
  <si>
    <t>会場設営費</t>
  </si>
  <si>
    <t>企画・演出費</t>
    <rPh sb="0" eb="2">
      <t>キカク</t>
    </rPh>
    <rPh sb="3" eb="5">
      <t>エンシュツ</t>
    </rPh>
    <rPh sb="5" eb="6">
      <t>ヒ</t>
    </rPh>
    <phoneticPr fontId="6"/>
  </si>
  <si>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</si>
  <si>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</si>
  <si>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</si>
  <si>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</si>
  <si>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</si>
  <si>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</si>
  <si>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</si>
  <si>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</si>
  <si>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</si>
  <si>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</si>
  <si>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</si>
  <si>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</si>
  <si>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6"/>
  </si>
  <si>
    <t>源泉所得税の取扱いについて</t>
    <rPh sb="2" eb="5">
      <t>ショトクゼイ</t>
    </rPh>
    <phoneticPr fontId="6"/>
  </si>
  <si>
    <t>デ</t>
    <phoneticPr fontId="6"/>
  </si>
  <si>
    <t>紙</t>
    <rPh sb="0" eb="1">
      <t>カミ</t>
    </rPh>
    <phoneticPr fontId="6"/>
  </si>
  <si>
    <t>○</t>
    <phoneticPr fontId="6"/>
  </si>
  <si>
    <t>◎</t>
    <phoneticPr fontId="6"/>
  </si>
  <si>
    <t>様式
番号</t>
    <rPh sb="0" eb="2">
      <t>ヨウシキ</t>
    </rPh>
    <rPh sb="3" eb="5">
      <t>バンゴウ</t>
    </rPh>
    <phoneticPr fontId="6"/>
  </si>
  <si>
    <t>報酬明細書</t>
    <rPh sb="4" eb="5">
      <t>ショ</t>
    </rPh>
    <phoneticPr fontId="6"/>
  </si>
  <si>
    <t>収益費用明細書（決算用）</t>
    <rPh sb="1" eb="2">
      <t>エキ</t>
    </rPh>
    <rPh sb="2" eb="4">
      <t>ヒヨウ</t>
    </rPh>
    <rPh sb="8" eb="11">
      <t>ケッサンヨウ</t>
    </rPh>
    <phoneticPr fontId="6"/>
  </si>
  <si>
    <t>源泉徴収が発生する場合に必要</t>
    <rPh sb="9" eb="11">
      <t>バアイ</t>
    </rPh>
    <phoneticPr fontId="6"/>
  </si>
  <si>
    <t>領収書NO</t>
    <rPh sb="0" eb="3">
      <t>リョウシュウショ</t>
    </rPh>
    <phoneticPr fontId="6"/>
  </si>
  <si>
    <t>使用目的</t>
    <rPh sb="0" eb="2">
      <t>シヨウ</t>
    </rPh>
    <rPh sb="2" eb="4">
      <t>モクテキ</t>
    </rPh>
    <phoneticPr fontId="6"/>
  </si>
  <si>
    <t>発行日</t>
    <rPh sb="0" eb="3">
      <t>ハッコウビ</t>
    </rPh>
    <phoneticPr fontId="6"/>
  </si>
  <si>
    <t>管理責任者</t>
    <rPh sb="0" eb="2">
      <t>カンリ</t>
    </rPh>
    <rPh sb="2" eb="4">
      <t>セキニン</t>
    </rPh>
    <rPh sb="4" eb="5">
      <t>シャ</t>
    </rPh>
    <phoneticPr fontId="6"/>
  </si>
  <si>
    <t>捺印</t>
    <rPh sb="0" eb="2">
      <t>ナツイン</t>
    </rPh>
    <phoneticPr fontId="6"/>
  </si>
  <si>
    <t>～</t>
  </si>
  <si>
    <t>　　年 　　月　  　日</t>
    <rPh sb="2" eb="3">
      <t>ネン</t>
    </rPh>
    <rPh sb="6" eb="7">
      <t>ガツ</t>
    </rPh>
    <rPh sb="11" eb="12">
      <t>ニチ</t>
    </rPh>
    <phoneticPr fontId="6"/>
  </si>
  <si>
    <t>協賛物品</t>
    <rPh sb="0" eb="2">
      <t>キョウサン</t>
    </rPh>
    <rPh sb="2" eb="4">
      <t>ブッピン</t>
    </rPh>
    <phoneticPr fontId="6"/>
  </si>
  <si>
    <t>年　　　月　　　日</t>
    <rPh sb="0" eb="1">
      <t>ネン</t>
    </rPh>
    <rPh sb="4" eb="5">
      <t>ガツ</t>
    </rPh>
    <rPh sb="8" eb="9">
      <t>ニチ</t>
    </rPh>
    <phoneticPr fontId="6"/>
  </si>
  <si>
    <t>　イ）懇親会等の芸能人等へ支払う場合</t>
    <rPh sb="16" eb="18">
      <t>バアイ</t>
    </rPh>
    <phoneticPr fontId="6"/>
  </si>
  <si>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6"/>
  </si>
  <si>
    <t>事業費を使用しない場合は、作成不要</t>
    <rPh sb="0" eb="3">
      <t>ジギョウヒ</t>
    </rPh>
    <rPh sb="4" eb="6">
      <t>シヨウ</t>
    </rPh>
    <rPh sb="9" eb="11">
      <t>バアイ</t>
    </rPh>
    <rPh sb="13" eb="15">
      <t>サクセイ</t>
    </rPh>
    <rPh sb="15" eb="17">
      <t>フヨウ</t>
    </rPh>
    <phoneticPr fontId="6"/>
  </si>
  <si>
    <t>講師等出演依頼承諾書</t>
    <rPh sb="0" eb="2">
      <t>コウシ</t>
    </rPh>
    <rPh sb="2" eb="3">
      <t>トウ</t>
    </rPh>
    <rPh sb="3" eb="5">
      <t>シュツエン</t>
    </rPh>
    <rPh sb="5" eb="7">
      <t>イライ</t>
    </rPh>
    <rPh sb="7" eb="10">
      <t>ショウダクショ</t>
    </rPh>
    <phoneticPr fontId="6"/>
  </si>
  <si>
    <t>■収　　 支 　　差　 　額</t>
    <rPh sb="1" eb="2">
      <t>オサム</t>
    </rPh>
    <rPh sb="5" eb="6">
      <t>シ</t>
    </rPh>
    <rPh sb="9" eb="10">
      <t>サ</t>
    </rPh>
    <rPh sb="13" eb="14">
      <t>ガク</t>
    </rPh>
    <phoneticPr fontId="6"/>
  </si>
  <si>
    <t>発行対象</t>
    <rPh sb="0" eb="2">
      <t>ハッコウ</t>
    </rPh>
    <rPh sb="2" eb="4">
      <t>タイショウ</t>
    </rPh>
    <phoneticPr fontId="6"/>
  </si>
  <si>
    <t xml:space="preserve">                会議・委員会</t>
    <rPh sb="19" eb="22">
      <t>イインカイ</t>
    </rPh>
    <phoneticPr fontId="6"/>
  </si>
  <si>
    <t>住所</t>
    <rPh sb="0" eb="2">
      <t>ジュウショ</t>
    </rPh>
    <phoneticPr fontId="6"/>
  </si>
  <si>
    <t>署名捺印</t>
    <rPh sb="0" eb="2">
      <t>ショメイ</t>
    </rPh>
    <rPh sb="2" eb="4">
      <t>ナツイン</t>
    </rPh>
    <phoneticPr fontId="6"/>
  </si>
  <si>
    <t>　　　　　講師等出演依頼承諾書</t>
    <rPh sb="12" eb="13">
      <t>ショウ</t>
    </rPh>
    <rPh sb="13" eb="14">
      <t>ダク</t>
    </rPh>
    <rPh sb="14" eb="15">
      <t>ショ</t>
    </rPh>
    <phoneticPr fontId="6"/>
  </si>
  <si>
    <t>印紙貼付欄</t>
    <rPh sb="0" eb="2">
      <t>インシ</t>
    </rPh>
    <rPh sb="2" eb="3">
      <t>ハ</t>
    </rPh>
    <rPh sb="3" eb="4">
      <t>ツ</t>
    </rPh>
    <rPh sb="4" eb="5">
      <t>ラン</t>
    </rPh>
    <phoneticPr fontId="6"/>
  </si>
  <si>
    <t>消費税込支払金額</t>
    <rPh sb="0" eb="2">
      <t>ショウヒ</t>
    </rPh>
    <rPh sb="2" eb="4">
      <t>ゼイコミ</t>
    </rPh>
    <rPh sb="4" eb="6">
      <t>シハライ</t>
    </rPh>
    <rPh sb="6" eb="8">
      <t>キンガク</t>
    </rPh>
    <phoneticPr fontId="6"/>
  </si>
  <si>
    <t>源泉所得税額</t>
    <rPh sb="0" eb="2">
      <t>ゲンセン</t>
    </rPh>
    <rPh sb="2" eb="4">
      <t>ショトク</t>
    </rPh>
    <rPh sb="4" eb="6">
      <t>ゼイガク</t>
    </rPh>
    <phoneticPr fontId="6"/>
  </si>
  <si>
    <t>貼付収入印紙一覧表</t>
    <rPh sb="0" eb="2">
      <t>ハリツケ</t>
    </rPh>
    <rPh sb="2" eb="4">
      <t>シュウニュウ</t>
    </rPh>
    <rPh sb="4" eb="6">
      <t>インシ</t>
    </rPh>
    <rPh sb="6" eb="8">
      <t>イチラン</t>
    </rPh>
    <rPh sb="8" eb="9">
      <t>ヒョウ</t>
    </rPh>
    <phoneticPr fontId="6"/>
  </si>
  <si>
    <t>注！！</t>
    <rPh sb="0" eb="1">
      <t>チュウ</t>
    </rPh>
    <phoneticPr fontId="6"/>
  </si>
  <si>
    <t>差引手取支給額</t>
    <rPh sb="0" eb="2">
      <t>サシヒキ</t>
    </rPh>
    <rPh sb="2" eb="4">
      <t>テド</t>
    </rPh>
    <rPh sb="4" eb="6">
      <t>シキュウ</t>
    </rPh>
    <rPh sb="6" eb="7">
      <t>ガク</t>
    </rPh>
    <phoneticPr fontId="6"/>
  </si>
  <si>
    <t>ⅰ.謝礼金（消費税込支払金額）</t>
    <rPh sb="6" eb="8">
      <t>ショウヒ</t>
    </rPh>
    <rPh sb="8" eb="10">
      <t>ゼイコミ</t>
    </rPh>
    <rPh sb="10" eb="12">
      <t>シハライ</t>
    </rPh>
    <rPh sb="12" eb="14">
      <t>キンガク</t>
    </rPh>
    <phoneticPr fontId="6"/>
  </si>
  <si>
    <t>計算結果が謝礼金等内訳に自動的に反映されます。</t>
  </si>
  <si>
    <t>200円</t>
    <rPh sb="3" eb="4">
      <t>エン</t>
    </rPh>
    <phoneticPr fontId="6"/>
  </si>
  <si>
    <t>400円</t>
    <rPh sb="3" eb="4">
      <t>エン</t>
    </rPh>
    <phoneticPr fontId="6"/>
  </si>
  <si>
    <t>1,000円</t>
    <rPh sb="5" eb="6">
      <t>エン</t>
    </rPh>
    <phoneticPr fontId="6"/>
  </si>
  <si>
    <t>2,000円</t>
    <rPh sb="5" eb="6">
      <t>エン</t>
    </rPh>
    <phoneticPr fontId="6"/>
  </si>
  <si>
    <t>普通</t>
    <rPh sb="0" eb="2">
      <t>フツウ</t>
    </rPh>
    <phoneticPr fontId="6"/>
  </si>
  <si>
    <t>種類</t>
    <rPh sb="0" eb="2">
      <t>シュルイ</t>
    </rPh>
    <phoneticPr fontId="6"/>
  </si>
  <si>
    <t>口座番号</t>
  </si>
  <si>
    <t>旭川中央</t>
    <rPh sb="0" eb="2">
      <t>アサヒカワ</t>
    </rPh>
    <rPh sb="2" eb="4">
      <t>チュウオウ</t>
    </rPh>
    <phoneticPr fontId="6"/>
  </si>
  <si>
    <t>有楽町</t>
    <rPh sb="0" eb="3">
      <t>ユウラクチョウ</t>
    </rPh>
    <phoneticPr fontId="6"/>
  </si>
  <si>
    <t>まちづくり支援事業用通帳</t>
    <rPh sb="5" eb="7">
      <t>シエン</t>
    </rPh>
    <rPh sb="7" eb="10">
      <t>ジギョウヨウ</t>
    </rPh>
    <rPh sb="10" eb="12">
      <t>ツウチョウ</t>
    </rPh>
    <phoneticPr fontId="6"/>
  </si>
  <si>
    <t>埼玉</t>
    <rPh sb="0" eb="2">
      <t>サイタマ</t>
    </rPh>
    <phoneticPr fontId="6"/>
  </si>
  <si>
    <t>山梨</t>
    <rPh sb="0" eb="2">
      <t>ヤマナシ</t>
    </rPh>
    <phoneticPr fontId="6"/>
  </si>
  <si>
    <t>沖縄</t>
    <rPh sb="0" eb="2">
      <t>オキナワ</t>
    </rPh>
    <phoneticPr fontId="6"/>
  </si>
  <si>
    <t>支払金額</t>
    <rPh sb="0" eb="2">
      <t>シハライ</t>
    </rPh>
    <rPh sb="2" eb="4">
      <t>キンガク</t>
    </rPh>
    <phoneticPr fontId="6"/>
  </si>
  <si>
    <t>事業会計関連様式</t>
    <rPh sb="0" eb="2">
      <t>ジギョウ</t>
    </rPh>
    <rPh sb="2" eb="4">
      <t>カイケイ</t>
    </rPh>
    <rPh sb="4" eb="8">
      <t>カンレンヨウシキ</t>
    </rPh>
    <phoneticPr fontId="6"/>
  </si>
  <si>
    <t>○</t>
    <phoneticPr fontId="6"/>
  </si>
  <si>
    <t>○</t>
    <phoneticPr fontId="6"/>
  </si>
  <si>
    <t>協賛金等導入の場合に必要</t>
    <rPh sb="0" eb="3">
      <t>キョウサンキン</t>
    </rPh>
    <rPh sb="3" eb="4">
      <t>トウ</t>
    </rPh>
    <rPh sb="4" eb="6">
      <t>ドウニュウ</t>
    </rPh>
    <rPh sb="7" eb="9">
      <t>バアイ</t>
    </rPh>
    <rPh sb="10" eb="12">
      <t>ヒツヨウ</t>
    </rPh>
    <phoneticPr fontId="6"/>
  </si>
  <si>
    <t>様式9</t>
    <rPh sb="0" eb="2">
      <t>ヨウシキ</t>
    </rPh>
    <phoneticPr fontId="6"/>
  </si>
  <si>
    <t>様式11</t>
    <rPh sb="0" eb="2">
      <t>ヨウシキ</t>
    </rPh>
    <phoneticPr fontId="6"/>
  </si>
  <si>
    <t>様式12</t>
    <rPh sb="0" eb="2">
      <t>ヨウシキ</t>
    </rPh>
    <phoneticPr fontId="6"/>
  </si>
  <si>
    <t>差異発生理由書</t>
    <phoneticPr fontId="6"/>
  </si>
  <si>
    <t>事業終了後、事業支払申請関連様式と請求書を事務局に提出</t>
    <rPh sb="6" eb="10">
      <t>ジギョウシハラ</t>
    </rPh>
    <rPh sb="10" eb="14">
      <t>シンセイカンレン</t>
    </rPh>
    <rPh sb="14" eb="16">
      <t>ヨウシキ</t>
    </rPh>
    <phoneticPr fontId="6"/>
  </si>
  <si>
    <t>様式13</t>
    <rPh sb="0" eb="2">
      <t>ヨウシキ</t>
    </rPh>
    <phoneticPr fontId="6"/>
  </si>
  <si>
    <t>修正・補正収支予算書</t>
    <rPh sb="3" eb="5">
      <t>ホセイ</t>
    </rPh>
    <phoneticPr fontId="6"/>
  </si>
  <si>
    <t>修正予算ならびに補正予算をする場合に使用</t>
    <rPh sb="0" eb="4">
      <t>シュウセイヨサン</t>
    </rPh>
    <rPh sb="8" eb="12">
      <t>ホセイヨサン</t>
    </rPh>
    <rPh sb="15" eb="17">
      <t>バアイ</t>
    </rPh>
    <rPh sb="18" eb="20">
      <t>シヨウ</t>
    </rPh>
    <phoneticPr fontId="38"/>
  </si>
  <si>
    <t>収益費用明細書（修正・補正用）</t>
    <rPh sb="11" eb="13">
      <t>ホセイ</t>
    </rPh>
    <rPh sb="13" eb="14">
      <t>ヨウ</t>
    </rPh>
    <phoneticPr fontId="6"/>
  </si>
  <si>
    <t>特別領収書関連様式</t>
    <rPh sb="0" eb="5">
      <t>トクベツリョウシュウショ</t>
    </rPh>
    <rPh sb="5" eb="7">
      <t>カンレン</t>
    </rPh>
    <rPh sb="7" eb="9">
      <t>ヨウシキ</t>
    </rPh>
    <phoneticPr fontId="6"/>
  </si>
  <si>
    <t>様式23</t>
    <rPh sb="0" eb="2">
      <t>ヨウシキ</t>
    </rPh>
    <phoneticPr fontId="6"/>
  </si>
  <si>
    <t>地区・ブロック関連様式</t>
    <rPh sb="0" eb="2">
      <t>チク</t>
    </rPh>
    <rPh sb="7" eb="11">
      <t>カンレンヨウシキ</t>
    </rPh>
    <phoneticPr fontId="6"/>
  </si>
  <si>
    <t>様式51</t>
    <rPh sb="0" eb="2">
      <t>ヨウシキ</t>
    </rPh>
    <phoneticPr fontId="6"/>
  </si>
  <si>
    <t>様式52</t>
    <rPh sb="0" eb="2">
      <t>ヨウシキ</t>
    </rPh>
    <phoneticPr fontId="6"/>
  </si>
  <si>
    <t>様式53</t>
    <rPh sb="0" eb="2">
      <t>ヨウシキ</t>
    </rPh>
    <phoneticPr fontId="6"/>
  </si>
  <si>
    <t>様式54</t>
    <rPh sb="0" eb="2">
      <t>ヨウシキ</t>
    </rPh>
    <phoneticPr fontId="6"/>
  </si>
  <si>
    <t>参考資料</t>
    <rPh sb="0" eb="4">
      <t>サンコウシリョウ</t>
    </rPh>
    <phoneticPr fontId="6"/>
  </si>
  <si>
    <t>[様式3]</t>
    <rPh sb="1" eb="3">
      <t>ヨウシキ</t>
    </rPh>
    <phoneticPr fontId="6"/>
  </si>
  <si>
    <t>[様式11]</t>
    <rPh sb="1" eb="3">
      <t>ヨウシキ</t>
    </rPh>
    <phoneticPr fontId="6"/>
  </si>
  <si>
    <t xml:space="preserve"> 下記のとおり、お見積申し上げます。</t>
    <rPh sb="1" eb="3">
      <t>カキ</t>
    </rPh>
    <rPh sb="9" eb="11">
      <t>ミツモリショ</t>
    </rPh>
    <rPh sb="11" eb="12">
      <t>モウ</t>
    </rPh>
    <rPh sb="13" eb="14">
      <t>ア</t>
    </rPh>
    <phoneticPr fontId="6"/>
  </si>
  <si>
    <t>差異発生理由書</t>
    <phoneticPr fontId="6"/>
  </si>
  <si>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6"/>
  </si>
  <si>
    <t>修正予算ならびに補正予算をする場合に使用</t>
    <rPh sb="0" eb="4">
      <t>シュウセイヨサン</t>
    </rPh>
    <rPh sb="8" eb="12">
      <t>ホセイヨサン</t>
    </rPh>
    <rPh sb="15" eb="17">
      <t>バアイ</t>
    </rPh>
    <rPh sb="18" eb="20">
      <t>シヨウ</t>
    </rPh>
    <phoneticPr fontId="39"/>
  </si>
  <si>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39"/>
  </si>
  <si>
    <t>委員会で事業用口座を作成する場合に必要</t>
    <rPh sb="0" eb="3">
      <t>イインカイ</t>
    </rPh>
    <rPh sb="4" eb="7">
      <t>ジギョウヨウ</t>
    </rPh>
    <rPh sb="7" eb="9">
      <t>コウザ</t>
    </rPh>
    <rPh sb="10" eb="12">
      <t>サクセイ</t>
    </rPh>
    <rPh sb="14" eb="16">
      <t>バアイ</t>
    </rPh>
    <rPh sb="17" eb="19">
      <t>ヒツヨウ</t>
    </rPh>
    <phoneticPr fontId="39"/>
  </si>
  <si>
    <t>事業用口座の資金の流れを記載</t>
    <rPh sb="0" eb="3">
      <t>ジギョウヨウ</t>
    </rPh>
    <rPh sb="3" eb="5">
      <t>コウザ</t>
    </rPh>
    <rPh sb="6" eb="8">
      <t>シキン</t>
    </rPh>
    <rPh sb="9" eb="10">
      <t>ナガ</t>
    </rPh>
    <rPh sb="12" eb="14">
      <t>キサイ</t>
    </rPh>
    <phoneticPr fontId="39"/>
  </si>
  <si>
    <t>決算時必要資料</t>
    <rPh sb="0" eb="3">
      <t>ケッサンジ</t>
    </rPh>
    <rPh sb="3" eb="7">
      <t>ヒツヨウシリョウ</t>
    </rPh>
    <phoneticPr fontId="6"/>
  </si>
  <si>
    <t>請求書・領収書</t>
    <rPh sb="0" eb="3">
      <t>セイキュウショ</t>
    </rPh>
    <rPh sb="4" eb="7">
      <t>リョウシュウショ</t>
    </rPh>
    <phoneticPr fontId="39"/>
  </si>
  <si>
    <t>※事務局に申請し、発行してもらって下さい。</t>
    <phoneticPr fontId="39"/>
  </si>
  <si>
    <t>登録料領収書控</t>
    <rPh sb="0" eb="3">
      <t>トウロクリョウ</t>
    </rPh>
    <rPh sb="3" eb="6">
      <t>リョウシュウショ</t>
    </rPh>
    <rPh sb="6" eb="7">
      <t>ヒカ</t>
    </rPh>
    <phoneticPr fontId="39"/>
  </si>
  <si>
    <t>預金出納帳</t>
    <rPh sb="0" eb="2">
      <t>ヨキン</t>
    </rPh>
    <rPh sb="2" eb="5">
      <t>スイトウチョウ</t>
    </rPh>
    <phoneticPr fontId="39"/>
  </si>
  <si>
    <t>現金出納帳</t>
    <rPh sb="0" eb="2">
      <t>ゲンキン</t>
    </rPh>
    <rPh sb="2" eb="5">
      <t>スイトウチョウ</t>
    </rPh>
    <phoneticPr fontId="39"/>
  </si>
  <si>
    <t>手持現金の流れを記載</t>
    <rPh sb="0" eb="2">
      <t>テモ</t>
    </rPh>
    <rPh sb="2" eb="4">
      <t>ゲンキン</t>
    </rPh>
    <rPh sb="5" eb="6">
      <t>ナガ</t>
    </rPh>
    <rPh sb="8" eb="10">
      <t>キサイ</t>
    </rPh>
    <phoneticPr fontId="39"/>
  </si>
  <si>
    <t>預金出納帳</t>
    <rPh sb="0" eb="2">
      <t>ヨキン</t>
    </rPh>
    <rPh sb="2" eb="5">
      <t>スイトウ</t>
    </rPh>
    <phoneticPr fontId="6"/>
  </si>
  <si>
    <t>◎</t>
    <phoneticPr fontId="6"/>
  </si>
  <si>
    <t>銀行預金の動きを記載</t>
    <rPh sb="0" eb="4">
      <t>ギンコウヨキン</t>
    </rPh>
    <rPh sb="5" eb="6">
      <t>ウゴ</t>
    </rPh>
    <rPh sb="8" eb="10">
      <t>キサイ</t>
    </rPh>
    <phoneticPr fontId="6"/>
  </si>
  <si>
    <t>現金出納帳</t>
    <rPh sb="0" eb="5">
      <t>ゲンキンスイトウチョウ</t>
    </rPh>
    <phoneticPr fontId="6"/>
  </si>
  <si>
    <t>手元現金の動きを記載</t>
    <rPh sb="0" eb="2">
      <t>テモト</t>
    </rPh>
    <rPh sb="2" eb="4">
      <t>ゲンキン</t>
    </rPh>
    <rPh sb="5" eb="6">
      <t>ウゴ</t>
    </rPh>
    <rPh sb="8" eb="10">
      <t>キサイ</t>
    </rPh>
    <phoneticPr fontId="6"/>
  </si>
  <si>
    <t>協議会</t>
    <rPh sb="0" eb="3">
      <t>キョウギカイ</t>
    </rPh>
    <phoneticPr fontId="6"/>
  </si>
  <si>
    <t>口座名義（フリガナ）</t>
    <rPh sb="0" eb="2">
      <t>コウザ</t>
    </rPh>
    <rPh sb="2" eb="4">
      <t>メイギ</t>
    </rPh>
    <phoneticPr fontId="6"/>
  </si>
  <si>
    <t>公開討論会用通帳</t>
    <rPh sb="0" eb="2">
      <t>コウカイ</t>
    </rPh>
    <rPh sb="2" eb="4">
      <t>トウロン</t>
    </rPh>
    <rPh sb="4" eb="5">
      <t>カイ</t>
    </rPh>
    <rPh sb="5" eb="6">
      <t>ヨウ</t>
    </rPh>
    <phoneticPr fontId="6"/>
  </si>
  <si>
    <t>会員大会用通帳</t>
    <rPh sb="0" eb="2">
      <t>カイイン</t>
    </rPh>
    <rPh sb="2" eb="4">
      <t>タイカイ</t>
    </rPh>
    <rPh sb="4" eb="5">
      <t>ヨウ</t>
    </rPh>
    <phoneticPr fontId="6"/>
  </si>
  <si>
    <t>事業会計関連様式</t>
    <rPh sb="0" eb="4">
      <t>ジギョウカイケイ</t>
    </rPh>
    <rPh sb="4" eb="8">
      <t>カンレンヨウシキ</t>
    </rPh>
    <phoneticPr fontId="6"/>
  </si>
  <si>
    <t>請求書、支払状況と照らしあわせて記載して下さい。</t>
    <phoneticPr fontId="6"/>
  </si>
  <si>
    <t>現　　金　　出　　納　　帳</t>
    <rPh sb="0" eb="4">
      <t>ゲンキン</t>
    </rPh>
    <rPh sb="6" eb="13">
      <t>スイトウ</t>
    </rPh>
    <phoneticPr fontId="6"/>
  </si>
  <si>
    <t>預　　金　　出　　納　　帳</t>
    <rPh sb="0" eb="1">
      <t>ヨキン</t>
    </rPh>
    <rPh sb="1" eb="4">
      <t>ゲンキン</t>
    </rPh>
    <rPh sb="6" eb="13">
      <t>スイトウ</t>
    </rPh>
    <phoneticPr fontId="6"/>
  </si>
  <si>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6"/>
  </si>
  <si>
    <t>公認会計士監査報告書</t>
    <rPh sb="0" eb="5">
      <t>コウニンカイ</t>
    </rPh>
    <rPh sb="5" eb="9">
      <t>カンサホウコクシリョウ</t>
    </rPh>
    <rPh sb="9" eb="10">
      <t>ショ</t>
    </rPh>
    <phoneticPr fontId="39"/>
  </si>
  <si>
    <t>事業費の収支状況並びに余剰金等に関する証明書</t>
    <phoneticPr fontId="39"/>
  </si>
  <si>
    <t>謝礼金等内訳　金額入力欄</t>
    <rPh sb="0" eb="3">
      <t>シャレイキン</t>
    </rPh>
    <rPh sb="3" eb="4">
      <t>トウ</t>
    </rPh>
    <rPh sb="4" eb="6">
      <t>ウチワケ</t>
    </rPh>
    <rPh sb="7" eb="9">
      <t>キンガク</t>
    </rPh>
    <rPh sb="9" eb="11">
      <t>ニュウリョク</t>
    </rPh>
    <rPh sb="11" eb="12">
      <t>ラン</t>
    </rPh>
    <phoneticPr fontId="6"/>
  </si>
  <si>
    <t>2．法人契約用</t>
    <rPh sb="2" eb="4">
      <t>ホウジン</t>
    </rPh>
    <rPh sb="4" eb="6">
      <t>ケイヤク</t>
    </rPh>
    <rPh sb="6" eb="7">
      <t>ヨウ</t>
    </rPh>
    <phoneticPr fontId="6"/>
  </si>
  <si>
    <t>　　　　：　　　　～　　　　：　　　　（　　　分間）</t>
    <phoneticPr fontId="6"/>
  </si>
  <si>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6"/>
  </si>
  <si>
    <t>印紙税額</t>
    <rPh sb="0" eb="3">
      <t>インシゼイ</t>
    </rPh>
    <rPh sb="3" eb="4">
      <t>ガク</t>
    </rPh>
    <phoneticPr fontId="6"/>
  </si>
  <si>
    <t>非課税</t>
    <rPh sb="0" eb="3">
      <t>ヒカゼイ</t>
    </rPh>
    <phoneticPr fontId="6"/>
  </si>
  <si>
    <t>1円以上</t>
    <rPh sb="1" eb="4">
      <t>エンイジョウ</t>
    </rPh>
    <phoneticPr fontId="6"/>
  </si>
  <si>
    <t>（源泉所得税</t>
    <phoneticPr fontId="6"/>
  </si>
  <si>
    <t>差引手取支給額</t>
    <rPh sb="0" eb="2">
      <t>サシヒキ</t>
    </rPh>
    <rPh sb="2" eb="4">
      <t>テド</t>
    </rPh>
    <rPh sb="4" eb="7">
      <t>シキュウガク</t>
    </rPh>
    <phoneticPr fontId="6"/>
  </si>
  <si>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6"/>
  </si>
  <si>
    <t>印</t>
    <rPh sb="0" eb="1">
      <t>イン</t>
    </rPh>
    <phoneticPr fontId="6"/>
  </si>
  <si>
    <t>年間事業繰入金予定額</t>
    <rPh sb="0" eb="2">
      <t>ネンカン</t>
    </rPh>
    <rPh sb="2" eb="4">
      <t>ジギョウ</t>
    </rPh>
    <rPh sb="4" eb="6">
      <t>クリイレ</t>
    </rPh>
    <rPh sb="6" eb="7">
      <t>キン</t>
    </rPh>
    <rPh sb="7" eb="9">
      <t>ヨテイ</t>
    </rPh>
    <rPh sb="9" eb="10">
      <t>ガク</t>
    </rPh>
    <phoneticPr fontId="6"/>
  </si>
  <si>
    <t>ver.〇〇</t>
    <phoneticPr fontId="6"/>
  </si>
  <si>
    <t>外部から取得する資料</t>
    <rPh sb="0" eb="2">
      <t>ガイブ</t>
    </rPh>
    <rPh sb="4" eb="6">
      <t>シュトク</t>
    </rPh>
    <rPh sb="8" eb="10">
      <t>シリョウ</t>
    </rPh>
    <phoneticPr fontId="6"/>
  </si>
  <si>
    <t>見積書</t>
    <rPh sb="0" eb="2">
      <t>ミツモリ</t>
    </rPh>
    <rPh sb="2" eb="3">
      <t>ショ</t>
    </rPh>
    <phoneticPr fontId="6"/>
  </si>
  <si>
    <t>請求書</t>
    <rPh sb="0" eb="3">
      <t>セイキュウショ</t>
    </rPh>
    <phoneticPr fontId="6"/>
  </si>
  <si>
    <t>◎</t>
    <phoneticPr fontId="6"/>
  </si>
  <si>
    <t>●</t>
    <phoneticPr fontId="6"/>
  </si>
  <si>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6"/>
  </si>
  <si>
    <t>●</t>
    <phoneticPr fontId="6"/>
  </si>
  <si>
    <t>源泉所得税納付報告書</t>
    <rPh sb="0" eb="2">
      <t>ゲンセン</t>
    </rPh>
    <rPh sb="2" eb="5">
      <t>ショトクゼイ</t>
    </rPh>
    <rPh sb="5" eb="7">
      <t>ノウフ</t>
    </rPh>
    <rPh sb="7" eb="9">
      <t>ホウコク</t>
    </rPh>
    <rPh sb="9" eb="10">
      <t>ショ</t>
    </rPh>
    <phoneticPr fontId="6"/>
  </si>
  <si>
    <t>◎</t>
  </si>
  <si>
    <t>源泉所得税納付報告書</t>
    <rPh sb="0" eb="2">
      <t>ゲンセン</t>
    </rPh>
    <rPh sb="2" eb="5">
      <t>ショトクゼイ</t>
    </rPh>
    <rPh sb="5" eb="7">
      <t>ノウフ</t>
    </rPh>
    <rPh sb="7" eb="9">
      <t>ホウコク</t>
    </rPh>
    <rPh sb="9" eb="10">
      <t>ショ</t>
    </rPh>
    <phoneticPr fontId="39"/>
  </si>
  <si>
    <t>源泉所得税は、各協議会ごとに納付していただきます。</t>
    <phoneticPr fontId="6"/>
  </si>
  <si>
    <t>【様式54】</t>
    <rPh sb="1" eb="3">
      <t>ヨウシキ</t>
    </rPh>
    <phoneticPr fontId="6"/>
  </si>
  <si>
    <t>【協議会用（源泉所得税の納付方法）】</t>
    <rPh sb="1" eb="4">
      <t>キョウギカイ</t>
    </rPh>
    <rPh sb="4" eb="5">
      <t>ヨウ</t>
    </rPh>
    <phoneticPr fontId="6"/>
  </si>
  <si>
    <t>支払者</t>
    <rPh sb="0" eb="2">
      <t>シハライ</t>
    </rPh>
    <rPh sb="2" eb="3">
      <t>シャ</t>
    </rPh>
    <phoneticPr fontId="6"/>
  </si>
  <si>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6"/>
  </si>
  <si>
    <t>支払先</t>
    <rPh sb="0" eb="2">
      <t>シハライ</t>
    </rPh>
    <rPh sb="2" eb="3">
      <t>サキ</t>
    </rPh>
    <phoneticPr fontId="6"/>
  </si>
  <si>
    <t>住所〒</t>
    <rPh sb="0" eb="2">
      <t>ジュウショ</t>
    </rPh>
    <phoneticPr fontId="6"/>
  </si>
  <si>
    <t>氏名</t>
    <rPh sb="0" eb="2">
      <t>シメイ</t>
    </rPh>
    <phoneticPr fontId="6"/>
  </si>
  <si>
    <t>謝礼金（支払総額）</t>
    <rPh sb="0" eb="3">
      <t>シャレイキン</t>
    </rPh>
    <rPh sb="4" eb="6">
      <t>シハライ</t>
    </rPh>
    <rPh sb="6" eb="8">
      <t>ソウガク</t>
    </rPh>
    <phoneticPr fontId="6"/>
  </si>
  <si>
    <t>円</t>
    <rPh sb="0" eb="1">
      <t>エン</t>
    </rPh>
    <phoneticPr fontId="6"/>
  </si>
  <si>
    <t>うち、源泉所得税</t>
    <rPh sb="3" eb="5">
      <t>ゲンセン</t>
    </rPh>
    <rPh sb="5" eb="8">
      <t>ショトクゼイ</t>
    </rPh>
    <phoneticPr fontId="6"/>
  </si>
  <si>
    <t>手取り</t>
    <rPh sb="0" eb="2">
      <t>テド</t>
    </rPh>
    <phoneticPr fontId="6"/>
  </si>
  <si>
    <t>支払日</t>
    <rPh sb="0" eb="2">
      <t>シハライ</t>
    </rPh>
    <rPh sb="2" eb="3">
      <t>ビ</t>
    </rPh>
    <phoneticPr fontId="6"/>
  </si>
  <si>
    <t>納付日</t>
    <rPh sb="0" eb="2">
      <t>ノウフ</t>
    </rPh>
    <rPh sb="2" eb="3">
      <t>ビ</t>
    </rPh>
    <phoneticPr fontId="6"/>
  </si>
  <si>
    <t>○○○○協議会</t>
    <rPh sb="4" eb="7">
      <t>キョウギカイ</t>
    </rPh>
    <phoneticPr fontId="6"/>
  </si>
  <si>
    <t>担当</t>
    <rPh sb="0" eb="2">
      <t>タントウ</t>
    </rPh>
    <phoneticPr fontId="6"/>
  </si>
  <si>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6"/>
  </si>
  <si>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6"/>
  </si>
  <si>
    <t>○</t>
    <phoneticPr fontId="6"/>
  </si>
  <si>
    <t>領収書管理台帳</t>
    <rPh sb="0" eb="3">
      <t>リョウシュウショ</t>
    </rPh>
    <rPh sb="3" eb="5">
      <t>カンリ</t>
    </rPh>
    <rPh sb="5" eb="7">
      <t>ダイチョウ</t>
    </rPh>
    <phoneticPr fontId="6"/>
  </si>
  <si>
    <t>事業名称：</t>
    <rPh sb="0" eb="2">
      <t>ジギョウ</t>
    </rPh>
    <rPh sb="2" eb="4">
      <t>メイショウ</t>
    </rPh>
    <phoneticPr fontId="6"/>
  </si>
  <si>
    <t>有効期限</t>
    <phoneticPr fontId="6"/>
  </si>
  <si>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6"/>
  </si>
  <si>
    <t>録画物の無償上映、及び出演者が講演にて自ら使用した資料の視聴者あての複製、配布</t>
    <phoneticPr fontId="6"/>
  </si>
  <si>
    <t>講演内容の文章化、または要旨の作成</t>
    <phoneticPr fontId="6"/>
  </si>
  <si>
    <t xml:space="preserve">        講師等出演依頼承諾書　裏面</t>
    <phoneticPr fontId="6"/>
  </si>
  <si>
    <t>講演中の講師の写真撮影</t>
    <phoneticPr fontId="6"/>
  </si>
  <si>
    <t>■口座番号</t>
    <phoneticPr fontId="6"/>
  </si>
  <si>
    <t>円（源泉所得税を除く謝礼＋実費立替）</t>
    <phoneticPr fontId="6"/>
  </si>
  <si>
    <t>支払総額</t>
    <phoneticPr fontId="6"/>
  </si>
  <si>
    <t>ⅲ.宿泊費</t>
    <phoneticPr fontId="6"/>
  </si>
  <si>
    <t>（うち消費税</t>
    <phoneticPr fontId="6"/>
  </si>
  <si>
    <t>■申請書原本と領収書見本の郵送先</t>
    <rPh sb="7" eb="10">
      <t>リョウシュウショ</t>
    </rPh>
    <phoneticPr fontId="6"/>
  </si>
  <si>
    <t>■申請までの流れ</t>
    <rPh sb="1" eb="3">
      <t>シンセイ</t>
    </rPh>
    <rPh sb="6" eb="7">
      <t>ナガ</t>
    </rPh>
    <phoneticPr fontId="6"/>
  </si>
  <si>
    <t>上記申請を承認いたします。　</t>
    <phoneticPr fontId="6"/>
  </si>
  <si>
    <r>
      <t xml:space="preserve">発行理由
</t>
    </r>
    <r>
      <rPr>
        <sz val="8"/>
        <rFont val="ＭＳ Ｐゴシック"/>
        <family val="3"/>
        <charset val="128"/>
      </rPr>
      <t>該当内容（　　）に〇を入れてください。</t>
    </r>
    <rPh sb="6" eb="8">
      <t>ガイトウ</t>
    </rPh>
    <rPh sb="8" eb="10">
      <t>ナイヨウ</t>
    </rPh>
    <rPh sb="17" eb="18">
      <t>イ</t>
    </rPh>
    <phoneticPr fontId="6"/>
  </si>
  <si>
    <t>No.　　　　　　～    No.                   を業者が連番で印刷致します。</t>
    <rPh sb="37" eb="39">
      <t>ギョウシャ</t>
    </rPh>
    <rPh sb="40" eb="42">
      <t>レンバン</t>
    </rPh>
    <rPh sb="43" eb="45">
      <t>インサツ</t>
    </rPh>
    <rPh sb="45" eb="46">
      <t>イタ</t>
    </rPh>
    <phoneticPr fontId="6"/>
  </si>
  <si>
    <t>枚</t>
    <rPh sb="0" eb="1">
      <t>マイ</t>
    </rPh>
    <phoneticPr fontId="6"/>
  </si>
  <si>
    <t>＠</t>
    <phoneticPr fontId="6"/>
  </si>
  <si>
    <t>※協議会からの申請は、全て会長からの申請となります。</t>
    <phoneticPr fontId="6"/>
  </si>
  <si>
    <t>〇〇　〇〇</t>
    <phoneticPr fontId="6"/>
  </si>
  <si>
    <t>プルダウンより役職名をお選びください。</t>
    <rPh sb="7" eb="10">
      <t>ヤクショクメイ</t>
    </rPh>
    <rPh sb="12" eb="13">
      <t>エラ</t>
    </rPh>
    <phoneticPr fontId="6"/>
  </si>
  <si>
    <t>お名前</t>
    <rPh sb="1" eb="3">
      <t>ナマエ</t>
    </rPh>
    <phoneticPr fontId="6"/>
  </si>
  <si>
    <t>役職名</t>
    <rPh sb="0" eb="3">
      <t>ヤクショクメイ</t>
    </rPh>
    <phoneticPr fontId="6"/>
  </si>
  <si>
    <t>協議会・会議・委員会名</t>
    <rPh sb="0" eb="3">
      <t>キョウギカイ</t>
    </rPh>
    <rPh sb="4" eb="6">
      <t>カイギ</t>
    </rPh>
    <rPh sb="7" eb="10">
      <t>イインカイ</t>
    </rPh>
    <rPh sb="10" eb="11">
      <t>メイ</t>
    </rPh>
    <phoneticPr fontId="6"/>
  </si>
  <si>
    <t>発行責任者</t>
    <phoneticPr fontId="6"/>
  </si>
  <si>
    <t>委員会　委員長</t>
    <rPh sb="0" eb="3">
      <t>イインカイ</t>
    </rPh>
    <rPh sb="4" eb="7">
      <t>イインチョウ</t>
    </rPh>
    <phoneticPr fontId="6"/>
  </si>
  <si>
    <t>会議　議長</t>
    <rPh sb="0" eb="2">
      <t>カイギ</t>
    </rPh>
    <rPh sb="3" eb="5">
      <t>ギチョウ</t>
    </rPh>
    <phoneticPr fontId="6"/>
  </si>
  <si>
    <t>ブロック協議会　会長</t>
    <rPh sb="4" eb="7">
      <t>キョウギカイ</t>
    </rPh>
    <rPh sb="8" eb="10">
      <t>カイチョウ</t>
    </rPh>
    <phoneticPr fontId="6"/>
  </si>
  <si>
    <t>地区協議会　会長</t>
    <rPh sb="0" eb="2">
      <t>チク</t>
    </rPh>
    <rPh sb="2" eb="5">
      <t>キョウギカイ</t>
    </rPh>
    <rPh sb="6" eb="8">
      <t>カイチョウ</t>
    </rPh>
    <phoneticPr fontId="6"/>
  </si>
  <si>
    <t>発行責任者欄リスト</t>
    <rPh sb="0" eb="2">
      <t>ハッコウ</t>
    </rPh>
    <rPh sb="2" eb="5">
      <t>セキニンシャ</t>
    </rPh>
    <rPh sb="5" eb="6">
      <t>ラン</t>
    </rPh>
    <phoneticPr fontId="6"/>
  </si>
  <si>
    <t>※編集禁止※</t>
    <rPh sb="1" eb="3">
      <t>ヘンシュウ</t>
    </rPh>
    <rPh sb="3" eb="5">
      <t>キンシ</t>
    </rPh>
    <phoneticPr fontId="6"/>
  </si>
  <si>
    <t>特別領収書　作成申請書</t>
    <phoneticPr fontId="6"/>
  </si>
  <si>
    <t>■提出（郵送）先</t>
    <rPh sb="1" eb="3">
      <t>テイシュツ</t>
    </rPh>
    <rPh sb="4" eb="6">
      <t>ユウソウ</t>
    </rPh>
    <rPh sb="7" eb="8">
      <t>サキ</t>
    </rPh>
    <phoneticPr fontId="6"/>
  </si>
  <si>
    <t>■添付書類</t>
    <phoneticPr fontId="6"/>
  </si>
  <si>
    <t>＠</t>
    <phoneticPr fontId="6"/>
  </si>
  <si>
    <t>※協議会からの申請は、全て会長からの申請となります。</t>
    <phoneticPr fontId="6"/>
  </si>
  <si>
    <t>〇〇　〇〇</t>
    <phoneticPr fontId="6"/>
  </si>
  <si>
    <t>発行責任者</t>
    <phoneticPr fontId="6"/>
  </si>
  <si>
    <t>下記の添付書類とともに報告書を提出いたします。</t>
    <rPh sb="0" eb="2">
      <t>カキ</t>
    </rPh>
    <rPh sb="3" eb="5">
      <t>テンプ</t>
    </rPh>
    <rPh sb="5" eb="7">
      <t>ショルイ</t>
    </rPh>
    <phoneticPr fontId="6"/>
  </si>
  <si>
    <t>先般、ご承認いただいた特別領収書作成（承認番号　　　　　　　　　　　）につき、事業終了のため、</t>
    <phoneticPr fontId="6"/>
  </si>
  <si>
    <t>特別領収書　作成報告書</t>
    <rPh sb="8" eb="11">
      <t>ホウコクショ</t>
    </rPh>
    <phoneticPr fontId="6"/>
  </si>
  <si>
    <t>合計</t>
    <rPh sb="0" eb="2">
      <t>ゴウケイ</t>
    </rPh>
    <phoneticPr fontId="6"/>
  </si>
  <si>
    <t>特別領収書及び領収書綴りを使用する場合、この様式を使用して配布状況を管理してください。</t>
    <phoneticPr fontId="6"/>
  </si>
  <si>
    <t>領収書管理台帳</t>
    <phoneticPr fontId="6"/>
  </si>
  <si>
    <t>口座名義</t>
    <rPh sb="0" eb="2">
      <t>コウザ</t>
    </rPh>
    <rPh sb="2" eb="4">
      <t>メイギ</t>
    </rPh>
    <phoneticPr fontId="6"/>
  </si>
  <si>
    <t>○○○○○○○○協議会</t>
    <phoneticPr fontId="6"/>
  </si>
  <si>
    <t>：</t>
    <phoneticPr fontId="6"/>
  </si>
  <si>
    <t>　※未提出の場合は、速やかにご提出ください。</t>
    <rPh sb="2" eb="5">
      <t>ミテイシュツ</t>
    </rPh>
    <rPh sb="6" eb="8">
      <t>バアイ</t>
    </rPh>
    <rPh sb="10" eb="11">
      <t>スミ</t>
    </rPh>
    <rPh sb="15" eb="17">
      <t>テイシュツ</t>
    </rPh>
    <phoneticPr fontId="6"/>
  </si>
  <si>
    <t>返信先</t>
    <phoneticPr fontId="6"/>
  </si>
  <si>
    <t>封筒並びに請求書発行の依頼に関しては、財政審査会議における予算審議可決後、事務局委員会担当者までお問い合わせください。</t>
    <phoneticPr fontId="6"/>
  </si>
  <si>
    <t>使用方法：</t>
    <rPh sb="0" eb="2">
      <t>シヨウ</t>
    </rPh>
    <rPh sb="2" eb="4">
      <t>ホウホウ</t>
    </rPh>
    <phoneticPr fontId="6"/>
  </si>
  <si>
    <t>更新日：</t>
    <rPh sb="0" eb="3">
      <t>コウシンビ</t>
    </rPh>
    <phoneticPr fontId="6"/>
  </si>
  <si>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6"/>
  </si>
  <si>
    <t>〇〇</t>
    <phoneticPr fontId="6"/>
  </si>
  <si>
    <t>会長名：</t>
    <rPh sb="0" eb="2">
      <t>カイチョウ</t>
    </rPh>
    <rPh sb="2" eb="3">
      <t>メイ</t>
    </rPh>
    <phoneticPr fontId="6"/>
  </si>
  <si>
    <t>協議会名：</t>
    <rPh sb="0" eb="3">
      <t>キョウギカイ</t>
    </rPh>
    <rPh sb="3" eb="4">
      <t>メイ</t>
    </rPh>
    <phoneticPr fontId="6"/>
  </si>
  <si>
    <t>〇〇</t>
    <phoneticPr fontId="6"/>
  </si>
  <si>
    <t>※</t>
    <phoneticPr fontId="6"/>
  </si>
  <si>
    <t>※</t>
    <phoneticPr fontId="6"/>
  </si>
  <si>
    <t>サイズ</t>
    <phoneticPr fontId="6"/>
  </si>
  <si>
    <t>　　となります。源泉徴収税額表を参照ください。</t>
    <phoneticPr fontId="6"/>
  </si>
  <si>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6"/>
  </si>
  <si>
    <t>　源泉所得税　納付報告書　</t>
    <phoneticPr fontId="6"/>
  </si>
  <si>
    <t>していただきます。</t>
    <phoneticPr fontId="6"/>
  </si>
  <si>
    <t>それらが印字された源泉納付書を入手ください。</t>
    <phoneticPr fontId="6"/>
  </si>
  <si>
    <t>：</t>
    <phoneticPr fontId="6"/>
  </si>
  <si>
    <t>：</t>
    <phoneticPr fontId="6"/>
  </si>
  <si>
    <t xml:space="preserve"> </t>
    <phoneticPr fontId="6"/>
  </si>
  <si>
    <t>（TEL：</t>
    <phoneticPr fontId="6"/>
  </si>
  <si>
    <t>）</t>
    <phoneticPr fontId="6"/>
  </si>
  <si>
    <t>見積（請求）企業一覧表</t>
    <rPh sb="3" eb="5">
      <t>セイキュウ</t>
    </rPh>
    <phoneticPr fontId="6"/>
  </si>
  <si>
    <t>押印してある紙資料を提出</t>
    <rPh sb="0" eb="2">
      <t>オウイン</t>
    </rPh>
    <rPh sb="6" eb="9">
      <t>カミシリョウ</t>
    </rPh>
    <rPh sb="10" eb="12">
      <t>テイシュツ</t>
    </rPh>
    <phoneticPr fontId="6"/>
  </si>
  <si>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6"/>
  </si>
  <si>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6"/>
  </si>
  <si>
    <t>※課税・非課税について注意しながら記載してください。</t>
    <rPh sb="1" eb="3">
      <t>カゼイ</t>
    </rPh>
    <rPh sb="4" eb="7">
      <t>ヒカゼイ</t>
    </rPh>
    <rPh sb="11" eb="13">
      <t>チュウイ</t>
    </rPh>
    <rPh sb="17" eb="19">
      <t>キサイ</t>
    </rPh>
    <phoneticPr fontId="39"/>
  </si>
  <si>
    <t>※印紙税額は、消費税課税前の金額にて算出します。</t>
    <phoneticPr fontId="6"/>
  </si>
  <si>
    <t>ⅱ.交通費</t>
    <phoneticPr fontId="6"/>
  </si>
  <si>
    <t>事　　業　　名　　称</t>
    <rPh sb="0" eb="1">
      <t>コト</t>
    </rPh>
    <rPh sb="3" eb="4">
      <t>ギョウ</t>
    </rPh>
    <rPh sb="6" eb="7">
      <t>メイ</t>
    </rPh>
    <rPh sb="9" eb="10">
      <t>ショウ</t>
    </rPh>
    <phoneticPr fontId="6"/>
  </si>
  <si>
    <t>公益社団法人 日本青年会議所</t>
    <rPh sb="0" eb="2">
      <t>コウエキ</t>
    </rPh>
    <rPh sb="2" eb="4">
      <t>シャダン</t>
    </rPh>
    <rPh sb="4" eb="6">
      <t>ホウジン</t>
    </rPh>
    <rPh sb="7" eb="9">
      <t>ニホン</t>
    </rPh>
    <rPh sb="9" eb="11">
      <t>セイネン</t>
    </rPh>
    <rPh sb="11" eb="14">
      <t>カイギショ</t>
    </rPh>
    <phoneticPr fontId="6"/>
  </si>
  <si>
    <t>文章化済み講演、要旨作成済み講演、または講師が講演にて自ら使用した資料、その他講演中撮影された写真につき、広報誌への掲載、複製、または貸与</t>
    <phoneticPr fontId="6"/>
  </si>
  <si>
    <t>注7</t>
    <rPh sb="0" eb="1">
      <t>チュウ</t>
    </rPh>
    <phoneticPr fontId="6"/>
  </si>
  <si>
    <t>契約者（本承諾者）と出演者が異なる場合、契約者は本承諾書面の内容を出演者に通知します。</t>
    <phoneticPr fontId="6"/>
  </si>
  <si>
    <t>同意できない条項又は内容の変更がある場合は、二重線で削除のうえ、訂正印を押印ください。</t>
    <phoneticPr fontId="6"/>
  </si>
  <si>
    <t>甲は、甲において必要があると認められた場合には、乙に対して、事業・活動等の進行状況等に関する報告を求めることができる。</t>
    <phoneticPr fontId="6"/>
  </si>
  <si>
    <t>本覚書に記載のない事項又は本覚書の各項に疑義が生じた場合は、甲・乙両者誠意をもって協議し処理解決をする。</t>
    <phoneticPr fontId="6"/>
  </si>
  <si>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6"/>
  </si>
  <si>
    <t>　 破棄されたことを確認して下さい。</t>
    <rPh sb="10" eb="12">
      <t>カクニン</t>
    </rPh>
    <rPh sb="14" eb="15">
      <t>クダ</t>
    </rPh>
    <phoneticPr fontId="6"/>
  </si>
  <si>
    <t>　 として議案書へ添付してはいけません。</t>
    <rPh sb="5" eb="7">
      <t>ギアン</t>
    </rPh>
    <rPh sb="7" eb="8">
      <t>ショ</t>
    </rPh>
    <rPh sb="9" eb="11">
      <t>テンプ</t>
    </rPh>
    <phoneticPr fontId="6"/>
  </si>
  <si>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6"/>
  </si>
  <si>
    <t>採　　用　　企　　業</t>
    <phoneticPr fontId="6"/>
  </si>
  <si>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6"/>
  </si>
  <si>
    <t>録音・録画済みの講演（以下、単に録画物とする）、講師が講演にて自ら使用した資料、その他講演中に撮影された写真の複製、及び無償での貸与</t>
    <phoneticPr fontId="6"/>
  </si>
  <si>
    <t>協賛金収入・物品協賛内訳書</t>
    <rPh sb="0" eb="3">
      <t>キョウサンキン</t>
    </rPh>
    <rPh sb="3" eb="5">
      <t>シュウニュウ</t>
    </rPh>
    <rPh sb="6" eb="8">
      <t>ブッピン</t>
    </rPh>
    <rPh sb="8" eb="10">
      <t>キョウサン</t>
    </rPh>
    <rPh sb="10" eb="12">
      <t>ウチワケ</t>
    </rPh>
    <rPh sb="12" eb="13">
      <t>ショ</t>
    </rPh>
    <phoneticPr fontId="6"/>
  </si>
  <si>
    <t>協賛金額</t>
    <rPh sb="0" eb="2">
      <t>キョウサン</t>
    </rPh>
    <rPh sb="2" eb="4">
      <t>キンガク</t>
    </rPh>
    <phoneticPr fontId="6"/>
  </si>
  <si>
    <t>計</t>
    <rPh sb="0" eb="1">
      <t>ケイ</t>
    </rPh>
    <phoneticPr fontId="6"/>
  </si>
  <si>
    <t>過去の
実績</t>
    <rPh sb="0" eb="2">
      <t>カコ</t>
    </rPh>
    <rPh sb="4" eb="6">
      <t>ジッセキ</t>
    </rPh>
    <phoneticPr fontId="6"/>
  </si>
  <si>
    <t>〔様式23〕</t>
    <rPh sb="1" eb="3">
      <t>ヨウシキ</t>
    </rPh>
    <phoneticPr fontId="6"/>
  </si>
  <si>
    <t>【協議会用（源泉所得税 納付報告書）】</t>
    <rPh sb="1" eb="4">
      <t>キョウギカイ</t>
    </rPh>
    <rPh sb="4" eb="5">
      <t>ヨウ</t>
    </rPh>
    <rPh sb="14" eb="16">
      <t>ホウコク</t>
    </rPh>
    <rPh sb="16" eb="17">
      <t>ショ</t>
    </rPh>
    <phoneticPr fontId="6"/>
  </si>
  <si>
    <t>子議案には添付不要</t>
    <rPh sb="0" eb="1">
      <t>コ</t>
    </rPh>
    <rPh sb="1" eb="3">
      <t>ギアン</t>
    </rPh>
    <rPh sb="5" eb="7">
      <t>テンプ</t>
    </rPh>
    <rPh sb="7" eb="9">
      <t>フヨウ</t>
    </rPh>
    <phoneticPr fontId="6"/>
  </si>
  <si>
    <t>〒102-0093　東京都千代田区平河町2-14-3　公益社団法人 日本青年会議所　事務局経理　宛て</t>
    <rPh sb="10" eb="12">
      <t>トウキョウ</t>
    </rPh>
    <rPh sb="12" eb="13">
      <t>ト</t>
    </rPh>
    <rPh sb="13" eb="17">
      <t>チヨダク</t>
    </rPh>
    <rPh sb="17" eb="20">
      <t>ヒラカワチョウ</t>
    </rPh>
    <phoneticPr fontId="6"/>
  </si>
  <si>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6"/>
  </si>
  <si>
    <t>事業繰入金
予定額　　　　　　</t>
    <rPh sb="0" eb="2">
      <t>ジギョウ</t>
    </rPh>
    <rPh sb="2" eb="4">
      <t>クリイレ</t>
    </rPh>
    <rPh sb="4" eb="5">
      <t>キン</t>
    </rPh>
    <rPh sb="6" eb="8">
      <t>ヨテイ</t>
    </rPh>
    <rPh sb="8" eb="9">
      <t>ガク</t>
    </rPh>
    <phoneticPr fontId="6"/>
  </si>
  <si>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6"/>
  </si>
  <si>
    <t>理事会前</t>
    <rPh sb="0" eb="3">
      <t>リジカイ</t>
    </rPh>
    <rPh sb="3" eb="4">
      <t>マエ</t>
    </rPh>
    <phoneticPr fontId="6"/>
  </si>
  <si>
    <t>財審協議</t>
    <rPh sb="0" eb="1">
      <t>ザイ</t>
    </rPh>
    <rPh sb="1" eb="2">
      <t>シン</t>
    </rPh>
    <rPh sb="2" eb="4">
      <t>キョウギ</t>
    </rPh>
    <phoneticPr fontId="6"/>
  </si>
  <si>
    <t>財審審議</t>
    <rPh sb="0" eb="1">
      <t>ザイ</t>
    </rPh>
    <rPh sb="1" eb="2">
      <t>シン</t>
    </rPh>
    <rPh sb="2" eb="4">
      <t>シンギ</t>
    </rPh>
    <phoneticPr fontId="6"/>
  </si>
  <si>
    <t>財審修正</t>
    <rPh sb="0" eb="1">
      <t>ザイ</t>
    </rPh>
    <rPh sb="1" eb="2">
      <t>シン</t>
    </rPh>
    <rPh sb="2" eb="4">
      <t>シュウセイ</t>
    </rPh>
    <phoneticPr fontId="6"/>
  </si>
  <si>
    <t>財審補正</t>
    <rPh sb="0" eb="1">
      <t>ザイ</t>
    </rPh>
    <rPh sb="1" eb="2">
      <t>シン</t>
    </rPh>
    <rPh sb="2" eb="4">
      <t>ホセイ</t>
    </rPh>
    <phoneticPr fontId="6"/>
  </si>
  <si>
    <t>財審決算</t>
    <rPh sb="0" eb="1">
      <t>ザイ</t>
    </rPh>
    <rPh sb="1" eb="2">
      <t>シン</t>
    </rPh>
    <rPh sb="2" eb="4">
      <t>ケッサン</t>
    </rPh>
    <phoneticPr fontId="6"/>
  </si>
  <si>
    <t>[様式2]</t>
    <rPh sb="1" eb="3">
      <t>ヨウシキ</t>
    </rPh>
    <phoneticPr fontId="6"/>
  </si>
  <si>
    <t>〔様式4〕</t>
    <rPh sb="1" eb="3">
      <t>ヨウシキシキ</t>
    </rPh>
    <phoneticPr fontId="6"/>
  </si>
  <si>
    <t>[様式6]</t>
    <rPh sb="1" eb="3">
      <t>ヨウシキ</t>
    </rPh>
    <phoneticPr fontId="6"/>
  </si>
  <si>
    <t>[様式7］</t>
    <rPh sb="1" eb="3">
      <t>ヨウシキ</t>
    </rPh>
    <phoneticPr fontId="6"/>
  </si>
  <si>
    <t>［企業・団体名］</t>
  </si>
  <si>
    <t>○○○○株式会社</t>
    <rPh sb="4" eb="6">
      <t>カブシキ</t>
    </rPh>
    <rPh sb="6" eb="8">
      <t>カイシャ</t>
    </rPh>
    <phoneticPr fontId="47"/>
  </si>
  <si>
    <t>　代表取締役　○○　○○</t>
    <rPh sb="1" eb="3">
      <t>ダイヒョウ</t>
    </rPh>
    <rPh sb="3" eb="6">
      <t>トリシマリヤク</t>
    </rPh>
    <phoneticPr fontId="47"/>
  </si>
  <si>
    <t>印</t>
    <rPh sb="0" eb="1">
      <t>イン</t>
    </rPh>
    <phoneticPr fontId="47"/>
  </si>
  <si>
    <t>［所在地］</t>
    <phoneticPr fontId="47"/>
  </si>
  <si>
    <t>〒102-0093</t>
  </si>
  <si>
    <t>東京都千代田区平河3-14-3</t>
  </si>
  <si>
    <t>貴会の運動に賛同し、下記のとおり、寄付を申し出ます。</t>
  </si>
  <si>
    <t>円</t>
    <rPh sb="0" eb="1">
      <t>エン</t>
    </rPh>
    <phoneticPr fontId="47"/>
  </si>
  <si>
    <t>○○○○事業に対する寄付</t>
    <phoneticPr fontId="47"/>
  </si>
  <si>
    <t>以上</t>
  </si>
  <si>
    <t xml:space="preserve"> 　</t>
  </si>
  <si>
    <t>＜寄付金振込先＞</t>
  </si>
  <si>
    <t>事　業　計　画　収　支　予　算　書</t>
    <rPh sb="0" eb="3">
      <t>ジギョウ</t>
    </rPh>
    <rPh sb="4" eb="7">
      <t>ケイカク</t>
    </rPh>
    <rPh sb="8" eb="11">
      <t>シュウシ</t>
    </rPh>
    <rPh sb="12" eb="17">
      <t>ヨサンショ</t>
    </rPh>
    <phoneticPr fontId="6"/>
  </si>
  <si>
    <t>協賛金収入・物品協賛内訳書</t>
    <rPh sb="2" eb="3">
      <t>キン</t>
    </rPh>
    <rPh sb="3" eb="5">
      <t>シュウニュウ</t>
    </rPh>
    <rPh sb="6" eb="8">
      <t>ブッピン</t>
    </rPh>
    <rPh sb="8" eb="10">
      <t>キョウサン</t>
    </rPh>
    <phoneticPr fontId="6"/>
  </si>
  <si>
    <t>寄付申出書</t>
    <rPh sb="0" eb="2">
      <t>キフ</t>
    </rPh>
    <rPh sb="2" eb="5">
      <t>モウシデショ</t>
    </rPh>
    <phoneticPr fontId="6"/>
  </si>
  <si>
    <t>寄付申出書</t>
    <phoneticPr fontId="6"/>
  </si>
  <si>
    <t>事業計画書・事業報告書（議案本文）</t>
    <rPh sb="0" eb="2">
      <t>ジギョウ</t>
    </rPh>
    <rPh sb="2" eb="5">
      <t>ケイカクショ</t>
    </rPh>
    <rPh sb="6" eb="8">
      <t>ジギョウ</t>
    </rPh>
    <rPh sb="8" eb="11">
      <t>ホウコクショ</t>
    </rPh>
    <rPh sb="12" eb="14">
      <t>ギアン</t>
    </rPh>
    <rPh sb="14" eb="16">
      <t>ホンブン</t>
    </rPh>
    <phoneticPr fontId="6"/>
  </si>
  <si>
    <t>[様式10]</t>
    <rPh sb="1" eb="3">
      <t>ヨウシキ</t>
    </rPh>
    <phoneticPr fontId="6"/>
  </si>
  <si>
    <t>契約者</t>
    <phoneticPr fontId="6"/>
  </si>
  <si>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6"/>
  </si>
  <si>
    <t>（費　用　の　部）</t>
  </si>
  <si>
    <t>（裏面に続く）</t>
    <rPh sb="1" eb="3">
      <t>ウラメン</t>
    </rPh>
    <rPh sb="4" eb="5">
      <t>ツヅ</t>
    </rPh>
    <phoneticPr fontId="6"/>
  </si>
  <si>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6"/>
  </si>
  <si>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</si>
  <si>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</si>
  <si>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</si>
  <si>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</si>
  <si>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</si>
  <si>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</si>
  <si>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</si>
  <si>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</si>
  <si>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</si>
  <si>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</si>
  <si>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</si>
  <si>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</si>
  <si>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</si>
  <si>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</si>
  <si>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</si>
  <si>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</si>
  <si>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</si>
  <si>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</si>
  <si>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</si>
  <si>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</si>
  <si>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</si>
  <si>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</si>
  <si>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</si>
  <si>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</si>
  <si>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</si>
  <si>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</si>
  <si>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6"/>
  </si>
  <si>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</si>
  <si>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</si>
  <si>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</si>
  <si>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</si>
  <si>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</si>
  <si>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</si>
  <si>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</si>
  <si>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</si>
  <si>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</si>
  <si>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</si>
  <si>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</si>
  <si>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</si>
  <si>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</si>
  <si>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</si>
  <si>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</si>
  <si>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</si>
  <si>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</si>
  <si>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</si>
  <si>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</si>
  <si>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</si>
  <si>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</si>
  <si>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</si>
  <si>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</si>
  <si>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</si>
  <si>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</si>
  <si>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</si>
  <si>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</si>
  <si>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</si>
  <si>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</si>
  <si>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</si>
  <si>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</si>
  <si>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</si>
  <si>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</si>
  <si>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</si>
  <si>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</si>
  <si>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</si>
  <si>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</si>
  <si>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</si>
  <si>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</si>
  <si>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</si>
  <si>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</si>
  <si>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</si>
  <si>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</si>
  <si>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</si>
  <si>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</si>
  <si>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</si>
  <si>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</si>
  <si>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</si>
  <si>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</si>
  <si>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</si>
  <si>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</si>
  <si>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</si>
  <si>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</si>
  <si>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</si>
  <si>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</si>
  <si>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</si>
  <si>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</si>
  <si>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</si>
  <si>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</si>
  <si>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</si>
  <si>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</si>
  <si>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</si>
  <si>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</si>
  <si>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</si>
  <si>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6"/>
  </si>
  <si>
    <t>事業、大会等の会場使用料</t>
    <phoneticPr fontId="6"/>
  </si>
  <si>
    <t>本部団における事務消耗品費</t>
    <phoneticPr fontId="6"/>
  </si>
  <si>
    <t>封筒代等広報に関する消耗品</t>
    <phoneticPr fontId="6"/>
  </si>
  <si>
    <t>性質上他の勘定科目に含まれないもの　振込手数料等</t>
    <rPh sb="18" eb="20">
      <t>フリコミ</t>
    </rPh>
    <rPh sb="20" eb="23">
      <t>テスウリョウ</t>
    </rPh>
    <rPh sb="23" eb="24">
      <t>トウ</t>
    </rPh>
    <phoneticPr fontId="6"/>
  </si>
  <si>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39"/>
  </si>
  <si>
    <t>勘定科目の内容説明</t>
    <phoneticPr fontId="6"/>
  </si>
  <si>
    <t>※　変更がある場合は、修正し財審に提出すること</t>
    <rPh sb="2" eb="4">
      <t>ヘンコウ</t>
    </rPh>
    <rPh sb="7" eb="9">
      <t>バアイ</t>
    </rPh>
    <rPh sb="11" eb="13">
      <t>シュウセイ</t>
    </rPh>
    <rPh sb="14" eb="15">
      <t>ザイ</t>
    </rPh>
    <rPh sb="15" eb="16">
      <t>シン</t>
    </rPh>
    <rPh sb="17" eb="19">
      <t>テイシュツ</t>
    </rPh>
    <phoneticPr fontId="6"/>
  </si>
  <si>
    <t>※不要な行は削除すること</t>
    <rPh sb="1" eb="3">
      <t>フヨウ</t>
    </rPh>
    <rPh sb="4" eb="5">
      <t>ギョウ</t>
    </rPh>
    <rPh sb="6" eb="8">
      <t>サクジョ</t>
    </rPh>
    <phoneticPr fontId="6"/>
  </si>
  <si>
    <t>不要な行は削除してください。</t>
    <rPh sb="0" eb="2">
      <t>フヨウ</t>
    </rPh>
    <rPh sb="3" eb="4">
      <t>ギョウ</t>
    </rPh>
    <rPh sb="5" eb="7">
      <t>サクジョ</t>
    </rPh>
    <phoneticPr fontId="6"/>
  </si>
  <si>
    <t>登録料（単価）</t>
    <rPh sb="0" eb="3">
      <t>トウロクリョウ</t>
    </rPh>
    <rPh sb="4" eb="6">
      <t>タンカ</t>
    </rPh>
    <phoneticPr fontId="6"/>
  </si>
  <si>
    <t>［規則様式6］</t>
    <rPh sb="1" eb="3">
      <t>キソク</t>
    </rPh>
    <phoneticPr fontId="6"/>
  </si>
  <si>
    <t>事業名称：</t>
    <rPh sb="2" eb="4">
      <t>メイショウ</t>
    </rPh>
    <phoneticPr fontId="6"/>
  </si>
  <si>
    <t>実施日：</t>
    <phoneticPr fontId="6"/>
  </si>
  <si>
    <t>　　　　　 年　　月　　日（　　）　　　　　　　　</t>
    <phoneticPr fontId="6"/>
  </si>
  <si>
    <t>時　　　間：</t>
    <phoneticPr fontId="6"/>
  </si>
  <si>
    <t>場　　　所：</t>
    <phoneticPr fontId="6"/>
  </si>
  <si>
    <t>出演者：</t>
    <rPh sb="0" eb="3">
      <t>シュツエンシャ</t>
    </rPh>
    <phoneticPr fontId="6"/>
  </si>
  <si>
    <t>　　出演者と契約者（本承諾者）との関係：</t>
    <rPh sb="2" eb="5">
      <t>シュツエンシャ</t>
    </rPh>
    <rPh sb="6" eb="9">
      <t>ケイヤクシャ</t>
    </rPh>
    <rPh sb="10" eb="11">
      <t>ホン</t>
    </rPh>
    <rPh sb="11" eb="13">
      <t>ショウダク</t>
    </rPh>
    <rPh sb="13" eb="14">
      <t>シャ</t>
    </rPh>
    <rPh sb="17" eb="19">
      <t>カンケイ</t>
    </rPh>
    <phoneticPr fontId="6"/>
  </si>
  <si>
    <r>
      <rPr>
        <sz val="10"/>
        <rFont val="ＭＳ Ｐゴシック"/>
        <family val="3"/>
        <charset val="128"/>
      </rPr>
      <t>講演等の形式</t>
    </r>
    <r>
      <rPr>
        <sz val="11"/>
        <rFont val="ＭＳ Ｐゴシック"/>
        <family val="3"/>
        <charset val="128"/>
      </rPr>
      <t>：</t>
    </r>
    <phoneticPr fontId="6"/>
  </si>
  <si>
    <t>契約の種別：</t>
    <phoneticPr fontId="6"/>
  </si>
  <si>
    <t>■</t>
    <phoneticPr fontId="6"/>
  </si>
  <si>
    <t>金融機関名</t>
    <phoneticPr fontId="6"/>
  </si>
  <si>
    <t>支店名</t>
    <phoneticPr fontId="6"/>
  </si>
  <si>
    <t>普通</t>
  </si>
  <si>
    <t>口座名義人</t>
    <phoneticPr fontId="6"/>
  </si>
  <si>
    <t>口座名義人フリガナ</t>
    <phoneticPr fontId="6"/>
  </si>
  <si>
    <t>　　　　 年　　　月　　　日</t>
    <rPh sb="5" eb="6">
      <t>ネン</t>
    </rPh>
    <rPh sb="9" eb="10">
      <t>ガツ</t>
    </rPh>
    <rPh sb="13" eb="14">
      <t>ニチ</t>
    </rPh>
    <phoneticPr fontId="6"/>
  </si>
  <si>
    <t>会場設営費</t>
    <phoneticPr fontId="6"/>
  </si>
  <si>
    <t>企画・演出費</t>
    <phoneticPr fontId="6"/>
  </si>
  <si>
    <t>本部団関係費</t>
    <phoneticPr fontId="6"/>
  </si>
  <si>
    <t>講師関係費</t>
    <phoneticPr fontId="6"/>
  </si>
  <si>
    <t>広報費</t>
    <phoneticPr fontId="6"/>
  </si>
  <si>
    <t>資料作成費</t>
    <phoneticPr fontId="6"/>
  </si>
  <si>
    <t>報告書作成費</t>
    <phoneticPr fontId="6"/>
  </si>
  <si>
    <t>渉外費</t>
    <phoneticPr fontId="6"/>
  </si>
  <si>
    <t>参加記念品費</t>
    <phoneticPr fontId="6"/>
  </si>
  <si>
    <t>保険料</t>
    <phoneticPr fontId="6"/>
  </si>
  <si>
    <t>通信費</t>
    <phoneticPr fontId="6"/>
  </si>
  <si>
    <t>雑費</t>
    <phoneticPr fontId="6"/>
  </si>
  <si>
    <t>予備費</t>
    <phoneticPr fontId="6"/>
  </si>
  <si>
    <t>旅費交通費</t>
    <phoneticPr fontId="6"/>
  </si>
  <si>
    <t>新聞・雑誌等の掲載料、および看板等の事業広報のための費用</t>
    <phoneticPr fontId="6"/>
  </si>
  <si>
    <t>源泉所得税が発生する場合に必要</t>
    <phoneticPr fontId="6"/>
  </si>
  <si>
    <t>○○</t>
    <phoneticPr fontId="6"/>
  </si>
  <si>
    <t>様式16</t>
    <rPh sb="0" eb="2">
      <t>ヨウシキ</t>
    </rPh>
    <phoneticPr fontId="6"/>
  </si>
  <si>
    <t>会場を借りる場合に必要</t>
    <rPh sb="0" eb="2">
      <t>カイジョウ</t>
    </rPh>
    <rPh sb="3" eb="4">
      <t>カ</t>
    </rPh>
    <rPh sb="6" eb="8">
      <t>バアイ</t>
    </rPh>
    <rPh sb="9" eb="11">
      <t>ヒツヨウ</t>
    </rPh>
    <phoneticPr fontId="38"/>
  </si>
  <si>
    <t>会場選定理由書</t>
    <rPh sb="0" eb="7">
      <t>カイジョウセンテイリユウショ</t>
    </rPh>
    <phoneticPr fontId="6"/>
  </si>
  <si>
    <t>摘     要</t>
    <rPh sb="0" eb="1">
      <t>テキ</t>
    </rPh>
    <rPh sb="6" eb="7">
      <t>ヨウ</t>
    </rPh>
    <phoneticPr fontId="6"/>
  </si>
  <si>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6"/>
  </si>
  <si>
    <t>※◎＝必要 ○＝条件または事業により必要
  ●＝押印済み原本が必要</t>
    <rPh sb="13" eb="15">
      <t>ジギョウ</t>
    </rPh>
    <phoneticPr fontId="6"/>
  </si>
  <si>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</si>
  <si>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</si>
  <si>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</si>
  <si>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6"/>
  </si>
  <si>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39"/>
  </si>
  <si>
    <t>全ての事業につき総予算の5%以内としてください。（子議案は0%）</t>
    <rPh sb="25" eb="26">
      <t>コ</t>
    </rPh>
    <rPh sb="26" eb="28">
      <t>ギアン</t>
    </rPh>
    <phoneticPr fontId="6"/>
  </si>
  <si>
    <t>No</t>
  </si>
  <si>
    <t>No</t>
    <phoneticPr fontId="6"/>
  </si>
  <si>
    <t>※見積書へ見積No.をまたは請求書へ請求No.を記載すること</t>
    <rPh sb="1" eb="4">
      <t>ミツモリショ</t>
    </rPh>
    <rPh sb="5" eb="7">
      <t>ミツ</t>
    </rPh>
    <rPh sb="14" eb="17">
      <t>セイキュウショ</t>
    </rPh>
    <rPh sb="18" eb="20">
      <t>セイキュウ</t>
    </rPh>
    <rPh sb="24" eb="26">
      <t>キサイ</t>
    </rPh>
    <phoneticPr fontId="6"/>
  </si>
  <si>
    <t>1万円以上</t>
    <rPh sb="2" eb="3">
      <t>エン</t>
    </rPh>
    <rPh sb="3" eb="5">
      <t>イジョウ</t>
    </rPh>
    <phoneticPr fontId="6"/>
  </si>
  <si>
    <t>100万円以下</t>
    <rPh sb="3" eb="7">
      <t>マンエンイカ</t>
    </rPh>
    <phoneticPr fontId="6"/>
  </si>
  <si>
    <t>100万円超</t>
    <rPh sb="3" eb="6">
      <t>マンエンチョウ</t>
    </rPh>
    <phoneticPr fontId="6"/>
  </si>
  <si>
    <t>200万円以下</t>
    <rPh sb="3" eb="7">
      <t>マンエンイカ</t>
    </rPh>
    <phoneticPr fontId="6"/>
  </si>
  <si>
    <t>200万円超</t>
    <rPh sb="3" eb="6">
      <t>マンエンチョウ</t>
    </rPh>
    <phoneticPr fontId="6"/>
  </si>
  <si>
    <t>300万円以下</t>
    <rPh sb="3" eb="7">
      <t>マンエンイカ</t>
    </rPh>
    <phoneticPr fontId="6"/>
  </si>
  <si>
    <t>300万円超</t>
    <rPh sb="3" eb="6">
      <t>マンエンチョウ</t>
    </rPh>
    <phoneticPr fontId="6"/>
  </si>
  <si>
    <t>500万円以下</t>
    <rPh sb="3" eb="7">
      <t>マンエンイカ</t>
    </rPh>
    <phoneticPr fontId="6"/>
  </si>
  <si>
    <t>1.個人契約用（3.その他も含む）</t>
    <rPh sb="2" eb="4">
      <t>コジン</t>
    </rPh>
    <rPh sb="4" eb="6">
      <t>ケイヤク</t>
    </rPh>
    <rPh sb="6" eb="7">
      <t>ヨウ</t>
    </rPh>
    <rPh sb="12" eb="13">
      <t>タ</t>
    </rPh>
    <rPh sb="14" eb="15">
      <t>フク</t>
    </rPh>
    <phoneticPr fontId="6"/>
  </si>
  <si>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</si>
  <si>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</si>
  <si>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</si>
  <si>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</si>
  <si>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</si>
  <si>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</si>
  <si>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</si>
  <si>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</si>
  <si>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</si>
  <si>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</si>
  <si>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6"/>
  </si>
  <si>
    <t>注8</t>
    <rPh sb="0" eb="1">
      <t>チュウ</t>
    </rPh>
    <phoneticPr fontId="6"/>
  </si>
  <si>
    <t>事業実施日61日前まで</t>
    <rPh sb="0" eb="2">
      <t>ジギョウ</t>
    </rPh>
    <rPh sb="2" eb="4">
      <t>ジッシ</t>
    </rPh>
    <rPh sb="4" eb="5">
      <t>ヒ</t>
    </rPh>
    <rPh sb="7" eb="9">
      <t>ニチマエ</t>
    </rPh>
    <phoneticPr fontId="6"/>
  </si>
  <si>
    <t>事業実施日60日前から31日前</t>
    <rPh sb="0" eb="2">
      <t>ジギョウ</t>
    </rPh>
    <rPh sb="2" eb="4">
      <t>ジッシ</t>
    </rPh>
    <rPh sb="4" eb="5">
      <t>ヒ</t>
    </rPh>
    <rPh sb="7" eb="9">
      <t>ニチマエ</t>
    </rPh>
    <rPh sb="13" eb="15">
      <t>ニチマエ</t>
    </rPh>
    <phoneticPr fontId="6"/>
  </si>
  <si>
    <t>事業実施日30日前から7日前</t>
    <rPh sb="0" eb="2">
      <t>ジギョウ</t>
    </rPh>
    <rPh sb="2" eb="4">
      <t>ジッシ</t>
    </rPh>
    <rPh sb="4" eb="5">
      <t>ヒ</t>
    </rPh>
    <rPh sb="7" eb="9">
      <t>ニチマエ</t>
    </rPh>
    <rPh sb="12" eb="14">
      <t>ニチマエ</t>
    </rPh>
    <phoneticPr fontId="6"/>
  </si>
  <si>
    <t>事業実施日6日前から事業当日</t>
    <rPh sb="0" eb="2">
      <t>ジギョウ</t>
    </rPh>
    <rPh sb="2" eb="4">
      <t>ジッシ</t>
    </rPh>
    <rPh sb="4" eb="5">
      <t>ヒ</t>
    </rPh>
    <rPh sb="6" eb="8">
      <t>ニチマエ</t>
    </rPh>
    <rPh sb="10" eb="12">
      <t>ジギョウ</t>
    </rPh>
    <rPh sb="12" eb="14">
      <t>トウジツ</t>
    </rPh>
    <phoneticPr fontId="6"/>
  </si>
  <si>
    <t>0割</t>
    <rPh sb="1" eb="2">
      <t>ワリ</t>
    </rPh>
    <phoneticPr fontId="6"/>
  </si>
  <si>
    <t>1割5分</t>
    <rPh sb="1" eb="2">
      <t>ワリ</t>
    </rPh>
    <rPh sb="3" eb="4">
      <t>ブ</t>
    </rPh>
    <phoneticPr fontId="6"/>
  </si>
  <si>
    <t>3割</t>
    <rPh sb="1" eb="2">
      <t>ワリ</t>
    </rPh>
    <phoneticPr fontId="6"/>
  </si>
  <si>
    <t>10割</t>
    <rPh sb="2" eb="3">
      <t>ワリ</t>
    </rPh>
    <phoneticPr fontId="6"/>
  </si>
  <si>
    <t>注9　</t>
  </si>
  <si>
    <t>注10</t>
    <rPh sb="0" eb="1">
      <t>チュウ</t>
    </rPh>
    <phoneticPr fontId="6"/>
  </si>
  <si>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</si>
  <si>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6"/>
  </si>
  <si>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</si>
  <si>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</si>
  <si>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</si>
  <si>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</si>
  <si>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6"/>
  </si>
  <si>
    <t>2.源泉所得税納付及び徴収手順</t>
    <rPh sb="11" eb="13">
      <t>チョウシュウ</t>
    </rPh>
    <phoneticPr fontId="6"/>
  </si>
  <si>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</si>
  <si>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</si>
  <si>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</si>
  <si>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</si>
  <si>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</si>
  <si>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</si>
  <si>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</si>
  <si>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</si>
  <si>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</si>
  <si>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</si>
  <si>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</si>
  <si>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</si>
  <si>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東京都千代田区平河町2丁目14番3号</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</si>
  <si>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</si>
  <si>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</si>
  <si>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</si>
  <si>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</si>
  <si>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</si>
  <si>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6"/>
  </si>
  <si>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</si>
  <si>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</si>
  <si>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6"/>
  </si>
  <si>
    <t>　青年会議所会館1階</t>
  </si>
  <si>
    <t>[様式12]</t>
  </si>
  <si>
    <t>1．収益の部</t>
    <rPh sb="2" eb="4">
      <t>シュウエキ</t>
    </rPh>
    <rPh sb="5" eb="6">
      <t>ブ</t>
    </rPh>
    <phoneticPr fontId="6"/>
  </si>
  <si>
    <t>[様式14]</t>
  </si>
  <si>
    <t>TEL：03-3234-3328　FAX：03-3234-7183</t>
  </si>
  <si>
    <t>1.　使用領収書の控え</t>
    <rPh sb="3" eb="5">
      <t>シヨウ</t>
    </rPh>
    <rPh sb="5" eb="8">
      <t>リョウシュウショ</t>
    </rPh>
    <rPh sb="9" eb="10">
      <t>ヒカ</t>
    </rPh>
    <phoneticPr fontId="6"/>
  </si>
  <si>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</si>
  <si>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6"/>
  </si>
  <si>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</si>
  <si>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6"/>
  </si>
  <si>
    <t>2．目　的：</t>
  </si>
  <si>
    <t>非課税収益2</t>
    <rPh sb="0" eb="3">
      <t>ヒカゼイ</t>
    </rPh>
    <rPh sb="3" eb="5">
      <t>シュウエキ</t>
    </rPh>
    <phoneticPr fontId="6"/>
  </si>
  <si>
    <t>2．費用の部</t>
    <rPh sb="2" eb="4">
      <t>ヒヨウ</t>
    </rPh>
    <rPh sb="5" eb="6">
      <t>ブ</t>
    </rPh>
    <phoneticPr fontId="6"/>
  </si>
  <si>
    <t>2.　未使用領収書</t>
    <rPh sb="3" eb="6">
      <t>ミシヨウ</t>
    </rPh>
    <rPh sb="6" eb="9">
      <t>リョウシュウショ</t>
    </rPh>
    <phoneticPr fontId="6"/>
  </si>
  <si>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</si>
  <si>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</si>
  <si>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6"/>
  </si>
  <si>
    <t>定形外（角2）</t>
    <rPh sb="0" eb="3">
      <t>テイケイガイ</t>
    </rPh>
    <rPh sb="4" eb="5">
      <t>カク</t>
    </rPh>
    <phoneticPr fontId="6"/>
  </si>
  <si>
    <t>定形外（角2マチ付）</t>
    <rPh sb="0" eb="3">
      <t>テイケイガイ</t>
    </rPh>
    <rPh sb="4" eb="5">
      <t>カク</t>
    </rPh>
    <rPh sb="8" eb="9">
      <t>ヅケ</t>
    </rPh>
    <phoneticPr fontId="6"/>
  </si>
  <si>
    <t>　　　　　　　3．不要な行は削除してください。</t>
    <rPh sb="9" eb="11">
      <t>フヨウ</t>
    </rPh>
    <rPh sb="12" eb="13">
      <t>ギョウ</t>
    </rPh>
    <rPh sb="14" eb="16">
      <t>サクジョ</t>
    </rPh>
    <phoneticPr fontId="6"/>
  </si>
  <si>
    <t>特定収益3</t>
    <rPh sb="0" eb="2">
      <t>トクテイ</t>
    </rPh>
    <rPh sb="2" eb="4">
      <t>シュウエキ</t>
    </rPh>
    <phoneticPr fontId="6"/>
  </si>
  <si>
    <t>3.　事業報告書</t>
    <rPh sb="3" eb="5">
      <t>ジギョウ</t>
    </rPh>
    <rPh sb="5" eb="8">
      <t>ホウコクショ</t>
    </rPh>
    <phoneticPr fontId="6"/>
  </si>
  <si>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</si>
  <si>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</si>
  <si>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</si>
  <si>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</si>
  <si>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6"/>
  </si>
  <si>
    <t>その他収益4</t>
    <rPh sb="0" eb="3">
      <t>ソノタ</t>
    </rPh>
    <rPh sb="3" eb="5">
      <t>シュウエキ</t>
    </rPh>
    <phoneticPr fontId="6"/>
  </si>
  <si>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6"/>
  </si>
  <si>
    <t>4「支払額」欄に、源泉税額を含む報酬総額をご記入ください。</t>
  </si>
  <si>
    <t>（4）納付（源泉税の支払い）は、全国の金融機関・郵便局どこでも可能です。</t>
  </si>
  <si>
    <t>［財審様式5］</t>
  </si>
  <si>
    <t>5「税額」欄に、納付する源泉税額をご記入ください。</t>
  </si>
  <si>
    <t>※様式6は印紙税法上の2号文書（請負に関する契約書）に該当します。</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</si>
  <si>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</si>
  <si>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</si>
  <si>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6"/>
  </si>
  <si>
    <t>未記載及び0円</t>
  </si>
  <si>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</si>
  <si>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6"/>
  </si>
  <si>
    <t>課税支出1
税率10％</t>
    <rPh sb="0" eb="2">
      <t>カゼイ</t>
    </rPh>
    <rPh sb="2" eb="4">
      <t>シシュツ</t>
    </rPh>
    <rPh sb="6" eb="8">
      <t>ゼイリツ</t>
    </rPh>
    <phoneticPr fontId="6"/>
  </si>
  <si>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</si>
  <si>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</si>
  <si>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6"/>
  </si>
  <si>
    <t>JC会館会議室利用に関しては、会議室使用申込書に必要事項を記入のうえ、財政審査会議予算審議時に提出してください。</t>
    <rPh sb="2" eb="4">
      <t>カイカン</t>
    </rPh>
    <rPh sb="4" eb="7">
      <t>カイギシツ</t>
    </rPh>
    <rPh sb="7" eb="9">
      <t>リヨウ</t>
    </rPh>
    <rPh sb="10" eb="11">
      <t>カン</t>
    </rPh>
    <rPh sb="15" eb="18">
      <t>カイギシツ</t>
    </rPh>
    <rPh sb="18" eb="20">
      <t>シヨウ</t>
    </rPh>
    <rPh sb="20" eb="23">
      <t>モウシコミショ</t>
    </rPh>
    <rPh sb="24" eb="26">
      <t>ヒツヨウ</t>
    </rPh>
    <rPh sb="26" eb="28">
      <t>ジコウ</t>
    </rPh>
    <rPh sb="29" eb="31">
      <t>キニュウ</t>
    </rPh>
    <rPh sb="35" eb="37">
      <t>ザイセイ</t>
    </rPh>
    <rPh sb="37" eb="39">
      <t>シンサ</t>
    </rPh>
    <rPh sb="39" eb="41">
      <t>カイギ</t>
    </rPh>
    <rPh sb="41" eb="43">
      <t>ヨサン</t>
    </rPh>
    <rPh sb="43" eb="45">
      <t>シンギ</t>
    </rPh>
    <rPh sb="45" eb="46">
      <t>ジ</t>
    </rPh>
    <rPh sb="47" eb="49">
      <t>テイシュツ</t>
    </rPh>
    <phoneticPr fontId="6"/>
  </si>
  <si>
    <t>[様式15]</t>
    <phoneticPr fontId="6"/>
  </si>
  <si>
    <t>[様式16]</t>
    <phoneticPr fontId="6"/>
  </si>
  <si>
    <t>財審様式（本シ-ト）</t>
    <rPh sb="0" eb="1">
      <t>ザイ</t>
    </rPh>
    <rPh sb="1" eb="2">
      <t>シン</t>
    </rPh>
    <rPh sb="2" eb="4">
      <t>ヨウシキ</t>
    </rPh>
    <rPh sb="5" eb="6">
      <t>ホン</t>
    </rPh>
    <phoneticPr fontId="6"/>
  </si>
  <si>
    <t>消費税等計算シ-ト</t>
  </si>
  <si>
    <t>事務局に集約し、スキャンコピ-を添付</t>
    <rPh sb="0" eb="3">
      <t>ジムキョク</t>
    </rPh>
    <rPh sb="4" eb="6">
      <t>シュウヤク</t>
    </rPh>
    <rPh sb="16" eb="18">
      <t>テンプ</t>
    </rPh>
    <phoneticPr fontId="6"/>
  </si>
  <si>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6"/>
  </si>
  <si>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</si>
  <si>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6"/>
  </si>
  <si>
    <t>預金通帳のコピ-</t>
    <rPh sb="0" eb="4">
      <t>ヨキンツウチョウ</t>
    </rPh>
    <phoneticPr fontId="39"/>
  </si>
  <si>
    <t>アルバイト、通訳、アドバイザ-等の人件費</t>
  </si>
  <si>
    <t>招待状・案内状・ポスタ-・チラシ・広報ビデオ等の作成印刷費</t>
  </si>
  <si>
    <t>ビデオ・イラスト・当日配布資料・アンケ-ト等の作成印刷費用</t>
    <rPh sb="21" eb="22">
      <t>トウ</t>
    </rPh>
    <phoneticPr fontId="6"/>
  </si>
  <si>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</si>
  <si>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</si>
  <si>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</si>
  <si>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</si>
  <si>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</si>
  <si>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6"/>
  </si>
  <si>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</si>
  <si>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6"/>
  </si>
  <si>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6"/>
  </si>
  <si>
    <t>　 また、マイナンバ-取得後に、万が一、講師が変更になった場合は、</t>
  </si>
  <si>
    <t>　ア）講師、臨時事務員、アルバイト、デザイナ-等個人に支払う場合</t>
    <rPh sb="23" eb="24">
      <t>ナド</t>
    </rPh>
    <rPh sb="30" eb="32">
      <t>バアイ</t>
    </rPh>
    <phoneticPr fontId="6"/>
  </si>
  <si>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6"/>
  </si>
  <si>
    <t>2　交通費や宿泊費は、現金で支給することは極力避け、実際に必要な額をチケットやク-ポンでお支払いさせていただくように調整して下さい。</t>
    <rPh sb="58" eb="60">
      <t>チョウセイ</t>
    </rPh>
    <rPh sb="62" eb="63">
      <t>クダ</t>
    </rPh>
    <phoneticPr fontId="6"/>
  </si>
  <si>
    <t>消　費　税　等　計　算　シ　-　ト</t>
    <rPh sb="0" eb="5">
      <t>ショウヒゼイ</t>
    </rPh>
    <rPh sb="6" eb="7">
      <t>トウ</t>
    </rPh>
    <rPh sb="8" eb="11">
      <t>ケイサン</t>
    </rPh>
    <phoneticPr fontId="6"/>
  </si>
  <si>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6"/>
  </si>
  <si>
    <t>ペ-ジ：</t>
  </si>
  <si>
    <t>前ペ-ジよりの繰越金額</t>
  </si>
  <si>
    <t>マイナンバ-
取得確認欄</t>
    <rPh sb="7" eb="9">
      <t>シュトク</t>
    </rPh>
    <rPh sb="9" eb="11">
      <t>カクニン</t>
    </rPh>
    <rPh sb="11" eb="12">
      <t>ラン</t>
    </rPh>
    <phoneticPr fontId="6"/>
  </si>
  <si>
    <t xml:space="preserve">      納付後は、速やかに源泉所得税納付報告書（前ペ-ジ参照）を返信先明記の上、</t>
    <rPh sb="26" eb="27">
      <t>ゼン</t>
    </rPh>
    <phoneticPr fontId="6"/>
  </si>
  <si>
    <t>国際アカデミ-事業用通帳</t>
    <rPh sb="0" eb="2">
      <t>コクサイ</t>
    </rPh>
    <rPh sb="7" eb="9">
      <t>ジギョウ</t>
    </rPh>
    <rPh sb="9" eb="10">
      <t>ヨウ</t>
    </rPh>
    <phoneticPr fontId="6"/>
  </si>
  <si>
    <t>-</t>
  </si>
  <si>
    <t>コピ-</t>
  </si>
  <si>
    <t>源泉所得税＝支給額-手取額</t>
    <rPh sb="0" eb="2">
      <t>ゲンセン</t>
    </rPh>
    <rPh sb="2" eb="4">
      <t>ショトク</t>
    </rPh>
    <rPh sb="4" eb="5">
      <t>ゼイ</t>
    </rPh>
    <rPh sb="6" eb="9">
      <t>シキュウガク</t>
    </rPh>
    <rPh sb="10" eb="12">
      <t>テド</t>
    </rPh>
    <rPh sb="12" eb="13">
      <t>ガク</t>
    </rPh>
    <phoneticPr fontId="6"/>
  </si>
  <si>
    <t>7【徴収義務者】欄の「住所」欄に「東京都千代田区平河町2-14-3」と</t>
  </si>
  <si>
    <t>　印字されていない場合は、「東京都千代田区平河町2-14-3」とご記入ください。</t>
  </si>
  <si>
    <t>FAX：</t>
  </si>
  <si>
    <t>会場選定理由書一覧表</t>
    <rPh sb="0" eb="7">
      <t>カイジョウセンテイリユウショ</t>
    </rPh>
    <rPh sb="7" eb="10">
      <t>イチランヒョウ</t>
    </rPh>
    <phoneticPr fontId="6"/>
  </si>
  <si>
    <t>様式17</t>
    <rPh sb="0" eb="2">
      <t>ヨウシキ</t>
    </rPh>
    <phoneticPr fontId="6"/>
  </si>
  <si>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8"/>
  </si>
  <si>
    <t>[様式17]</t>
    <phoneticPr fontId="6"/>
  </si>
  <si>
    <t xml:space="preserve">      メ-ル（grp4@scrt.jaycee.or.jp）送信でご報告ください。</t>
    <rPh sb="33" eb="35">
      <t>ソウシン</t>
    </rPh>
    <rPh sb="37" eb="39">
      <t>ホウコク</t>
    </rPh>
    <phoneticPr fontId="6"/>
  </si>
  <si>
    <t>メ-ル（grp4@scrt.jaycee.or.jp)送信をお願いします。</t>
    <rPh sb="27" eb="29">
      <t>ソウシン</t>
    </rPh>
    <phoneticPr fontId="6"/>
  </si>
  <si>
    <t>細目入れてください</t>
    <rPh sb="0" eb="3">
      <t>サイモクイ</t>
    </rPh>
    <phoneticPr fontId="6"/>
  </si>
  <si>
    <t>＊差異の発生した科目・細目のみを項目に記入して下さい。</t>
    <phoneticPr fontId="6"/>
  </si>
  <si>
    <t>＊理由・内容は出来るだけ詳しく記入下さい。</t>
    <phoneticPr fontId="6"/>
  </si>
  <si>
    <t>＊不要な行は全て削除して下さい。</t>
    <phoneticPr fontId="6"/>
  </si>
  <si>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6"/>
  </si>
  <si>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6"/>
  </si>
  <si>
    <t>（　　　　）　3 その他：下記余白に具体的に記述ください。</t>
    <rPh sb="11" eb="12">
      <t>ホカ</t>
    </rPh>
    <rPh sb="13" eb="15">
      <t>カキ</t>
    </rPh>
    <rPh sb="15" eb="17">
      <t>ヨハク</t>
    </rPh>
    <rPh sb="18" eb="21">
      <t>グタイテキ</t>
    </rPh>
    <rPh sb="22" eb="24">
      <t>キジュツ</t>
    </rPh>
    <phoneticPr fontId="6"/>
  </si>
  <si>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6"/>
  </si>
  <si>
    <t>＊添付書類：1. 発行領収書見本</t>
    <phoneticPr fontId="6"/>
  </si>
  <si>
    <t>1．金　額：</t>
    <phoneticPr fontId="6"/>
  </si>
  <si>
    <t>2 その他</t>
    <rPh sb="4" eb="5">
      <t>タ</t>
    </rPh>
    <phoneticPr fontId="6"/>
  </si>
  <si>
    <t>見積No.から見積書にリンクさせてください。
※その他注意事項については（5）「見積書の取得について」を参照してください。</t>
    <phoneticPr fontId="6"/>
  </si>
  <si>
    <t>T番号（インボイス）</t>
    <rPh sb="1" eb="3">
      <t>バンゴウ</t>
    </rPh>
    <phoneticPr fontId="6"/>
  </si>
  <si>
    <t>⇓編集してください</t>
    <rPh sb="1" eb="3">
      <t>ヘンシュウ</t>
    </rPh>
    <phoneticPr fontId="6"/>
  </si>
  <si>
    <t>普通口座　XXXXXXX</t>
    <rPh sb="0" eb="2">
      <t>フツウ</t>
    </rPh>
    <rPh sb="2" eb="4">
      <t>コウザ</t>
    </rPh>
    <phoneticPr fontId="6"/>
  </si>
  <si>
    <t>公益社団法人 日本青年会議所 〇〇地区〇〇協議会</t>
    <rPh sb="0" eb="2">
      <t>コウエキ</t>
    </rPh>
    <rPh sb="17" eb="19">
      <t>チク</t>
    </rPh>
    <rPh sb="21" eb="24">
      <t>キョウギカイ</t>
    </rPh>
    <phoneticPr fontId="6"/>
  </si>
  <si>
    <t>会長　　</t>
    <rPh sb="0" eb="2">
      <t>カイチョウ</t>
    </rPh>
    <phoneticPr fontId="6"/>
  </si>
  <si>
    <t>公益社団法人日本青年会議所　〇〇地区〇〇協議会</t>
    <rPh sb="16" eb="18">
      <t>チク</t>
    </rPh>
    <rPh sb="20" eb="23">
      <t>キョウギカイ</t>
    </rPh>
    <phoneticPr fontId="6"/>
  </si>
  <si>
    <t>会長　　　　　　　　様</t>
    <rPh sb="0" eb="2">
      <t>カイチョウ</t>
    </rPh>
    <phoneticPr fontId="47"/>
  </si>
  <si>
    <t>普通口座　XXXXXXX　</t>
    <phoneticPr fontId="6"/>
  </si>
  <si>
    <t>楽天銀行</t>
    <rPh sb="0" eb="2">
      <t>ラクテン</t>
    </rPh>
    <rPh sb="2" eb="4">
      <t>ギンコウ</t>
    </rPh>
    <phoneticPr fontId="6"/>
  </si>
  <si>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6"/>
  </si>
  <si>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6"/>
  </si>
  <si>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</si>
  <si>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</si>
  <si>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</si>
  <si>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使用開始日</t>
    <rPh sb="0" eb="5">
      <t>シヨウカイシビ</t>
    </rPh>
    <phoneticPr fontId="6"/>
  </si>
  <si>
    <t>使用終了日</t>
    <rPh sb="0" eb="2">
      <t>シヨウ</t>
    </rPh>
    <rPh sb="2" eb="5">
      <t>シュウリョウビ</t>
    </rPh>
    <phoneticPr fontId="6"/>
  </si>
  <si>
    <t>青少年事業用通帳</t>
    <rPh sb="0" eb="3">
      <t>セイショウネン</t>
    </rPh>
    <rPh sb="3" eb="6">
      <t>ジギョウヨウ</t>
    </rPh>
    <rPh sb="6" eb="8">
      <t>ツウチョウ</t>
    </rPh>
    <phoneticPr fontId="6"/>
  </si>
  <si>
    <t>2248467</t>
    <phoneticPr fontId="6"/>
  </si>
  <si>
    <t>使用終了日</t>
    <rPh sb="0" eb="5">
      <t>シヨウシュウリョウビ</t>
    </rPh>
    <phoneticPr fontId="6"/>
  </si>
  <si>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6"/>
  </si>
  <si>
    <t>財政局長</t>
    <rPh sb="0" eb="4">
      <t>ザイセイキョクチョウ</t>
    </rPh>
    <phoneticPr fontId="6"/>
  </si>
  <si>
    <t>〇〇地区〇〇ブロック協議会</t>
    <rPh sb="2" eb="4">
      <t>チク</t>
    </rPh>
    <rPh sb="10" eb="13">
      <t>キョウギカイ</t>
    </rPh>
    <phoneticPr fontId="6"/>
  </si>
  <si>
    <t>日本青年会議所</t>
    <rPh sb="0" eb="7">
      <t>ニホンセイネンカイギショ</t>
    </rPh>
    <phoneticPr fontId="6"/>
  </si>
  <si>
    <t>目的(事業内容)</t>
    <rPh sb="3" eb="7">
      <t>ジギョウナイヨウ</t>
    </rPh>
    <phoneticPr fontId="6"/>
  </si>
  <si>
    <t>印</t>
    <rPh sb="0" eb="1">
      <t>イン</t>
    </rPh>
    <phoneticPr fontId="6"/>
  </si>
  <si>
    <t>監査担当役員</t>
    <rPh sb="0" eb="6">
      <t>カンサタントウヤクイン</t>
    </rPh>
    <phoneticPr fontId="6"/>
  </si>
  <si>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6"/>
  </si>
  <si>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6"/>
  </si>
  <si>
    <t>上記差引残高については、全額を協議会の本会計口座に戻しました。</t>
    <rPh sb="15" eb="18">
      <t>キョウギカイ</t>
    </rPh>
    <phoneticPr fontId="6"/>
  </si>
  <si>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6"/>
  </si>
  <si>
    <t>銀行口座管理台帳</t>
    <rPh sb="0" eb="4">
      <t>ギンコウコウザ</t>
    </rPh>
    <rPh sb="4" eb="8">
      <t>カンリダイチョウ</t>
    </rPh>
    <phoneticPr fontId="6"/>
  </si>
  <si>
    <t>様式56</t>
    <rPh sb="0" eb="2">
      <t>ヨウシキ</t>
    </rPh>
    <phoneticPr fontId="6"/>
  </si>
  <si>
    <t>キャッシュカード作成申請書</t>
    <rPh sb="8" eb="10">
      <t>サクセイ</t>
    </rPh>
    <rPh sb="10" eb="13">
      <t>シンセイショ</t>
    </rPh>
    <phoneticPr fontId="6"/>
  </si>
  <si>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6"/>
  </si>
  <si>
    <t>課税支出3
税率8％(軽減)</t>
    <rPh sb="0" eb="4">
      <t>カゼイシシュツ</t>
    </rPh>
    <rPh sb="6" eb="8">
      <t>ゼイリツ</t>
    </rPh>
    <rPh sb="11" eb="13">
      <t>ケイゲン</t>
    </rPh>
    <phoneticPr fontId="6"/>
  </si>
  <si>
    <t>広 告 協 賛 に 関 す る 覚 書</t>
    <rPh sb="0" eb="1">
      <t>ヒロ</t>
    </rPh>
    <rPh sb="2" eb="3">
      <t>コク</t>
    </rPh>
    <rPh sb="4" eb="5">
      <t>キョウ</t>
    </rPh>
    <phoneticPr fontId="6"/>
  </si>
  <si>
    <t>(登録番号　T7010005015589）</t>
    <rPh sb="1" eb="3">
      <t>トウロク</t>
    </rPh>
    <phoneticPr fontId="6"/>
  </si>
  <si>
    <t>（不課税）</t>
    <rPh sb="1" eb="4">
      <t>フカゼイ</t>
    </rPh>
    <phoneticPr fontId="6"/>
  </si>
  <si>
    <t>振込日</t>
    <rPh sb="0" eb="3">
      <t>フリコミビ</t>
    </rPh>
    <phoneticPr fontId="6"/>
  </si>
  <si>
    <t>【現金払理由書】</t>
    <rPh sb="1" eb="4">
      <t>ゲンキンバラ</t>
    </rPh>
    <rPh sb="4" eb="7">
      <t>リユウショ</t>
    </rPh>
    <phoneticPr fontId="74"/>
  </si>
  <si>
    <t>支払先名称</t>
    <rPh sb="0" eb="3">
      <t>シハライサキ</t>
    </rPh>
    <rPh sb="3" eb="5">
      <t>メイショウ</t>
    </rPh>
    <phoneticPr fontId="74"/>
  </si>
  <si>
    <t>支払金額</t>
    <rPh sb="0" eb="2">
      <t>シハライ</t>
    </rPh>
    <rPh sb="2" eb="4">
      <t>キンガク</t>
    </rPh>
    <phoneticPr fontId="74"/>
  </si>
  <si>
    <t>支払理由</t>
    <rPh sb="0" eb="2">
      <t>シハライ</t>
    </rPh>
    <rPh sb="2" eb="4">
      <t>リユウ</t>
    </rPh>
    <phoneticPr fontId="6"/>
  </si>
  <si>
    <t>※詳細な理由を記載すること</t>
    <rPh sb="1" eb="3">
      <t>ショウサイ</t>
    </rPh>
    <rPh sb="4" eb="6">
      <t>リユウ</t>
    </rPh>
    <rPh sb="7" eb="9">
      <t>キサイ</t>
    </rPh>
    <phoneticPr fontId="6"/>
  </si>
  <si>
    <t>【相見積書不提出理由書】</t>
    <rPh sb="1" eb="5">
      <t>アイミツモリショ</t>
    </rPh>
    <rPh sb="5" eb="8">
      <t>フテイシュツ</t>
    </rPh>
    <rPh sb="8" eb="11">
      <t>リユウショ</t>
    </rPh>
    <phoneticPr fontId="74"/>
  </si>
  <si>
    <t>相見積が必要な見積書No</t>
    <rPh sb="0" eb="3">
      <t>アイミツモリ</t>
    </rPh>
    <rPh sb="4" eb="6">
      <t>ヒツヨウ</t>
    </rPh>
    <rPh sb="7" eb="10">
      <t>ミツモリショ</t>
    </rPh>
    <phoneticPr fontId="74"/>
  </si>
  <si>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6"/>
  </si>
  <si>
    <t>見積書金額</t>
    <rPh sb="0" eb="3">
      <t>ミツモリショ</t>
    </rPh>
    <rPh sb="3" eb="5">
      <t>キンガク</t>
    </rPh>
    <phoneticPr fontId="74"/>
  </si>
  <si>
    <t>　　　　　　　　　　　　　　円</t>
    <rPh sb="14" eb="15">
      <t>エン</t>
    </rPh>
    <phoneticPr fontId="6"/>
  </si>
  <si>
    <t>相見積が取得できない理由</t>
    <rPh sb="0" eb="3">
      <t>アイミツモリ</t>
    </rPh>
    <rPh sb="4" eb="6">
      <t>シュトク</t>
    </rPh>
    <rPh sb="10" eb="12">
      <t>リユウ</t>
    </rPh>
    <phoneticPr fontId="6"/>
  </si>
  <si>
    <t>[様式18]</t>
    <phoneticPr fontId="6"/>
  </si>
  <si>
    <t>【見積書不提出理由書】</t>
    <rPh sb="1" eb="4">
      <t>ミツモリショ</t>
    </rPh>
    <rPh sb="4" eb="7">
      <t>フテイシュツ</t>
    </rPh>
    <rPh sb="7" eb="10">
      <t>リユウショ</t>
    </rPh>
    <phoneticPr fontId="74"/>
  </si>
  <si>
    <t>本来見積が必要な支払い</t>
    <rPh sb="0" eb="2">
      <t>ホンライ</t>
    </rPh>
    <rPh sb="2" eb="4">
      <t>ミツモリ</t>
    </rPh>
    <rPh sb="5" eb="7">
      <t>ヒツヨウ</t>
    </rPh>
    <rPh sb="8" eb="10">
      <t>シハラ</t>
    </rPh>
    <phoneticPr fontId="74"/>
  </si>
  <si>
    <t>科目：●●●●　　費目：●●●●</t>
    <rPh sb="0" eb="2">
      <t>カモク</t>
    </rPh>
    <rPh sb="9" eb="11">
      <t>ヒモク</t>
    </rPh>
    <phoneticPr fontId="6"/>
  </si>
  <si>
    <t>支払先名称</t>
    <rPh sb="0" eb="3">
      <t>シハライサキ</t>
    </rPh>
    <rPh sb="3" eb="5">
      <t>メイショウ</t>
    </rPh>
    <phoneticPr fontId="6"/>
  </si>
  <si>
    <t>見積金額</t>
    <rPh sb="0" eb="2">
      <t>ミツモリ</t>
    </rPh>
    <rPh sb="2" eb="4">
      <t>キンガク</t>
    </rPh>
    <phoneticPr fontId="74"/>
  </si>
  <si>
    <t>見積書が取得できない理由</t>
    <rPh sb="0" eb="2">
      <t>ミツモリ</t>
    </rPh>
    <rPh sb="2" eb="3">
      <t>ショ</t>
    </rPh>
    <rPh sb="4" eb="6">
      <t>シュトク</t>
    </rPh>
    <rPh sb="10" eb="12">
      <t>リユウ</t>
    </rPh>
    <phoneticPr fontId="6"/>
  </si>
  <si>
    <t>[様式19]</t>
    <phoneticPr fontId="6"/>
  </si>
  <si>
    <t>【個人事業主からの見積書取得理由書】</t>
    <rPh sb="1" eb="6">
      <t>コジンジギョウヌシ</t>
    </rPh>
    <rPh sb="9" eb="12">
      <t>ミツモリショ</t>
    </rPh>
    <rPh sb="12" eb="14">
      <t>シュトク</t>
    </rPh>
    <rPh sb="14" eb="17">
      <t>リユウショ</t>
    </rPh>
    <phoneticPr fontId="74"/>
  </si>
  <si>
    <t>様式4におけるNoと科目費目</t>
    <rPh sb="0" eb="2">
      <t>ヨウシキ</t>
    </rPh>
    <rPh sb="10" eb="12">
      <t>カモク</t>
    </rPh>
    <rPh sb="12" eb="14">
      <t>ヒモク</t>
    </rPh>
    <phoneticPr fontId="6"/>
  </si>
  <si>
    <t>様式4のNo.●●　　　科目：●●●●　　費目：●●●●</t>
    <rPh sb="0" eb="2">
      <t>ヨウシキ</t>
    </rPh>
    <rPh sb="12" eb="14">
      <t>カモク</t>
    </rPh>
    <rPh sb="21" eb="23">
      <t>ヒモク</t>
    </rPh>
    <phoneticPr fontId="6"/>
  </si>
  <si>
    <t>個人事業主名</t>
    <rPh sb="0" eb="5">
      <t>コジンジギョウヌシ</t>
    </rPh>
    <rPh sb="5" eb="6">
      <t>メイ</t>
    </rPh>
    <phoneticPr fontId="6"/>
  </si>
  <si>
    <t>個人事業主から見積書を取得する理由</t>
    <rPh sb="0" eb="5">
      <t>コジンジギョウヌシ</t>
    </rPh>
    <rPh sb="7" eb="10">
      <t>ミツモリショ</t>
    </rPh>
    <rPh sb="11" eb="13">
      <t>シュトク</t>
    </rPh>
    <rPh sb="15" eb="17">
      <t>リユウ</t>
    </rPh>
    <phoneticPr fontId="6"/>
  </si>
  <si>
    <t>[様式20]</t>
    <phoneticPr fontId="6"/>
  </si>
  <si>
    <t>【T番号のない事業者からの見積書取得理由書】</t>
    <rPh sb="2" eb="4">
      <t>バンゴウ</t>
    </rPh>
    <rPh sb="7" eb="10">
      <t>ジギョウシャ</t>
    </rPh>
    <rPh sb="13" eb="16">
      <t>ミツモリショ</t>
    </rPh>
    <rPh sb="16" eb="18">
      <t>シュトク</t>
    </rPh>
    <rPh sb="18" eb="21">
      <t>リユウショ</t>
    </rPh>
    <phoneticPr fontId="74"/>
  </si>
  <si>
    <t>業者名</t>
    <rPh sb="0" eb="2">
      <t>ギョウシャ</t>
    </rPh>
    <rPh sb="2" eb="3">
      <t>メイ</t>
    </rPh>
    <phoneticPr fontId="6"/>
  </si>
  <si>
    <t>T番号のない事業者から見積書を取得する理由</t>
    <rPh sb="1" eb="3">
      <t>バンゴウ</t>
    </rPh>
    <rPh sb="6" eb="9">
      <t>ジギョウシャ</t>
    </rPh>
    <rPh sb="11" eb="14">
      <t>ミツモリショ</t>
    </rPh>
    <rPh sb="15" eb="17">
      <t>シュトク</t>
    </rPh>
    <rPh sb="19" eb="21">
      <t>リユウ</t>
    </rPh>
    <phoneticPr fontId="6"/>
  </si>
  <si>
    <t>[様式21]</t>
    <phoneticPr fontId="6"/>
  </si>
  <si>
    <t>【所有者以外からの見積書取得理由書】</t>
    <rPh sb="1" eb="4">
      <t>ショユウシャ</t>
    </rPh>
    <rPh sb="4" eb="6">
      <t>イガイ</t>
    </rPh>
    <rPh sb="9" eb="12">
      <t>ミツモリショ</t>
    </rPh>
    <rPh sb="12" eb="14">
      <t>シュトク</t>
    </rPh>
    <rPh sb="14" eb="17">
      <t>リユウショ</t>
    </rPh>
    <phoneticPr fontId="74"/>
  </si>
  <si>
    <t>所有者以外から見積書を取得する理由</t>
    <rPh sb="0" eb="3">
      <t>ショユウシャ</t>
    </rPh>
    <rPh sb="3" eb="5">
      <t>イガイ</t>
    </rPh>
    <rPh sb="7" eb="10">
      <t>ミツモリショ</t>
    </rPh>
    <rPh sb="11" eb="13">
      <t>シュトク</t>
    </rPh>
    <rPh sb="15" eb="17">
      <t>リユウ</t>
    </rPh>
    <phoneticPr fontId="6"/>
  </si>
  <si>
    <t>[様式22]</t>
    <phoneticPr fontId="6"/>
  </si>
  <si>
    <t>【＿＿＿＿＿＿＿＿についての理由書】</t>
    <rPh sb="14" eb="17">
      <t>リユウショ</t>
    </rPh>
    <phoneticPr fontId="74"/>
  </si>
  <si>
    <t>理由</t>
    <rPh sb="0" eb="2">
      <t>リユウ</t>
    </rPh>
    <phoneticPr fontId="6"/>
  </si>
  <si>
    <t>〔様式25〕</t>
    <rPh sb="1" eb="3">
      <t>ヨウシキ</t>
    </rPh>
    <phoneticPr fontId="6"/>
  </si>
  <si>
    <t>〔様式24〕</t>
    <rPh sb="1" eb="3">
      <t>ヨウシキ</t>
    </rPh>
    <phoneticPr fontId="6"/>
  </si>
  <si>
    <t>[様式13]</t>
    <phoneticPr fontId="6"/>
  </si>
  <si>
    <t>決算額
(1+2+3+4)</t>
    <rPh sb="0" eb="3">
      <t>ケッサンガク</t>
    </rPh>
    <phoneticPr fontId="6"/>
  </si>
  <si>
    <t>決算額
(1+2+3+4+5)</t>
    <rPh sb="0" eb="3">
      <t>ケッサンガク</t>
    </rPh>
    <phoneticPr fontId="6"/>
  </si>
  <si>
    <t>課税支出2
税率10％(経過)</t>
    <rPh sb="0" eb="2">
      <t>カゼイ</t>
    </rPh>
    <rPh sb="2" eb="4">
      <t>シシュツ</t>
    </rPh>
    <rPh sb="6" eb="8">
      <t>ゼイリツ</t>
    </rPh>
    <rPh sb="12" eb="14">
      <t>ケイカ</t>
    </rPh>
    <phoneticPr fontId="6"/>
  </si>
  <si>
    <t>課税支出4
税率8％(経過)</t>
    <rPh sb="0" eb="4">
      <t>カゼイシシュツ</t>
    </rPh>
    <rPh sb="6" eb="8">
      <t>ゼイリツ</t>
    </rPh>
    <rPh sb="11" eb="13">
      <t>ケイカ</t>
    </rPh>
    <phoneticPr fontId="6"/>
  </si>
  <si>
    <t>その他5
非課税</t>
    <rPh sb="5" eb="8">
      <t>ヒカゼイ</t>
    </rPh>
    <phoneticPr fontId="6"/>
  </si>
  <si>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6"/>
  </si>
  <si>
    <t>2024年度 財審様式フォ-ム</t>
    <rPh sb="4" eb="6">
      <t>ネンド</t>
    </rPh>
    <rPh sb="7" eb="8">
      <t>ザイ</t>
    </rPh>
    <rPh sb="8" eb="9">
      <t>シン</t>
    </rPh>
    <rPh sb="9" eb="10">
      <t>ヨウ</t>
    </rPh>
    <rPh sb="10" eb="11">
      <t>シキ</t>
    </rPh>
    <phoneticPr fontId="6"/>
  </si>
  <si>
    <t>※日本JC所定の連番が入ったものならびに、未使用・書き損じ分もそろえて提出して下さい。</t>
    <phoneticPr fontId="6"/>
  </si>
  <si>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6"/>
  </si>
  <si>
    <t>日本JCが個人等に支払う報酬に対しては源泉徴収が必要です。</t>
    <phoneticPr fontId="6"/>
  </si>
  <si>
    <t>　ウ）租税条約で扱いが異なりますので、詳しくは財政審査会議又は日本JC事務局経理へお問い合わせください。</t>
    <rPh sb="25" eb="27">
      <t>シンサ</t>
    </rPh>
    <rPh sb="27" eb="29">
      <t>カイギ</t>
    </rPh>
    <phoneticPr fontId="6"/>
  </si>
  <si>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6"/>
  </si>
  <si>
    <t>3）納付後、速やかに源泉所得税納付報告書［様式54］を日本JC事務局経理宛にFAＸ(03-3234-7183)でご報告下さい。</t>
    <phoneticPr fontId="6"/>
  </si>
  <si>
    <t>乙は、甲に対して、事業・活動等の成果を取りまとめた報告書及び会計報告書を、2024年　　月　　日又は事業・活動等の完了日から　　　ヶ月以内に提出しなければならない。</t>
    <phoneticPr fontId="6"/>
  </si>
  <si>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6"/>
  </si>
  <si>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6"/>
  </si>
  <si>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6"/>
  </si>
  <si>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6"/>
  </si>
  <si>
    <t>日本JC事務局確認欄</t>
    <rPh sb="4" eb="7">
      <t>ジムキョク</t>
    </rPh>
    <rPh sb="7" eb="9">
      <t>カクニン</t>
    </rPh>
    <rPh sb="9" eb="10">
      <t>ラン</t>
    </rPh>
    <phoneticPr fontId="6"/>
  </si>
  <si>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6"/>
  </si>
  <si>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6"/>
  </si>
  <si>
    <t xml:space="preserve">      日本JC事務局経理宛にFAＸ（03-3234-7183）送信、もしくはスキャンデ-タを</t>
    <rPh sb="34" eb="36">
      <t>ソウシン</t>
    </rPh>
    <phoneticPr fontId="6"/>
  </si>
  <si>
    <t>（日本JCマ-ク入り封筒、その他用）</t>
    <rPh sb="8" eb="9">
      <t>イ</t>
    </rPh>
    <rPh sb="10" eb="12">
      <t>フウトウ</t>
    </rPh>
    <rPh sb="15" eb="16">
      <t>タ</t>
    </rPh>
    <rPh sb="16" eb="17">
      <t>ヨウ</t>
    </rPh>
    <phoneticPr fontId="6"/>
  </si>
  <si>
    <t>1 日本JCマ-ク入り封筒</t>
    <rPh sb="9" eb="10">
      <t>イ</t>
    </rPh>
    <rPh sb="11" eb="13">
      <t>フウトウ</t>
    </rPh>
    <phoneticPr fontId="6"/>
  </si>
  <si>
    <t>日本JC封筒等価格表</t>
    <rPh sb="4" eb="6">
      <t>フウトウ</t>
    </rPh>
    <rPh sb="6" eb="7">
      <t>トウ</t>
    </rPh>
    <rPh sb="7" eb="10">
      <t>カカクヒョウ</t>
    </rPh>
    <phoneticPr fontId="6"/>
  </si>
  <si>
    <t>事業名称：</t>
  </si>
  <si>
    <t>様式24</t>
    <rPh sb="0" eb="2">
      <t>ヨウシキ</t>
    </rPh>
    <phoneticPr fontId="6"/>
  </si>
  <si>
    <t>様式25</t>
    <rPh sb="0" eb="2">
      <t>ヨウシキ</t>
    </rPh>
    <phoneticPr fontId="6"/>
  </si>
  <si>
    <t>日本JC専用封筒を使用する場合に様式4に添付</t>
    <rPh sb="4" eb="8">
      <t>センヨウフウトウ</t>
    </rPh>
    <rPh sb="9" eb="11">
      <t>シヨウ</t>
    </rPh>
    <rPh sb="13" eb="15">
      <t>バアイ</t>
    </rPh>
    <rPh sb="16" eb="18">
      <t>ヨウシキ</t>
    </rPh>
    <rPh sb="20" eb="22">
      <t>テンプ</t>
    </rPh>
    <phoneticPr fontId="6"/>
  </si>
  <si>
    <t>日本JC専用封筒等価格表</t>
    <rPh sb="4" eb="6">
      <t>センヨウ</t>
    </rPh>
    <rPh sb="6" eb="8">
      <t>フウトウ</t>
    </rPh>
    <rPh sb="8" eb="9">
      <t>トウ</t>
    </rPh>
    <rPh sb="9" eb="12">
      <t>カカクヒョウ</t>
    </rPh>
    <phoneticPr fontId="38"/>
  </si>
  <si>
    <t>LINE                (https://line.me/ja/)</t>
    <phoneticPr fontId="6"/>
  </si>
  <si>
    <t>Facebook      (https://www.facebook.com/)</t>
    <phoneticPr fontId="6"/>
  </si>
  <si>
    <t>Ustream        (https://www.ustream.tv/)</t>
    <phoneticPr fontId="6"/>
  </si>
  <si>
    <t>Instagram　　　　（https://www.instagram.com/）</t>
    <phoneticPr fontId="6"/>
  </si>
  <si>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6"/>
  </si>
  <si>
    <t>協議会が使用している口座について、日本JCに報告するための書式</t>
    <rPh sb="0" eb="3">
      <t>キョウギカイ</t>
    </rPh>
    <rPh sb="4" eb="6">
      <t>シヨウ</t>
    </rPh>
    <rPh sb="10" eb="12">
      <t>コウザ</t>
    </rPh>
    <rPh sb="22" eb="24">
      <t>ホウコク</t>
    </rPh>
    <rPh sb="29" eb="31">
      <t>ショシキ</t>
    </rPh>
    <phoneticPr fontId="6"/>
  </si>
  <si>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39"/>
  </si>
  <si>
    <t>A.日本JC本会の事業の場合</t>
  </si>
  <si>
    <t>源泉所得税は、日本JC事務局経理が納付します。</t>
  </si>
  <si>
    <t>（送付先：日本JC事務局　経理宛　FAX　03-3234-7183　TEL　03-3234-3328　）　</t>
    <rPh sb="1" eb="3">
      <t>ソウフ</t>
    </rPh>
    <rPh sb="3" eb="4">
      <t>サキ</t>
    </rPh>
    <rPh sb="9" eb="12">
      <t>ジムキョク</t>
    </rPh>
    <rPh sb="13" eb="15">
      <t>ケイリ</t>
    </rPh>
    <rPh sb="15" eb="16">
      <t>ア</t>
    </rPh>
    <phoneticPr fontId="6"/>
  </si>
  <si>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6"/>
  </si>
  <si>
    <t>1源泉所得税の納付後、日本JC事務局経理へFAX（03-3234-7183）送信、もしくはスキャンデ-タを</t>
    <rPh sb="1" eb="3">
      <t>ゲンセン</t>
    </rPh>
    <rPh sb="3" eb="6">
      <t>ショトクゼイ</t>
    </rPh>
    <rPh sb="7" eb="9">
      <t>ノウフ</t>
    </rPh>
    <rPh sb="9" eb="10">
      <t>ゴ</t>
    </rPh>
    <rPh sb="15" eb="18">
      <t>ジムキョク</t>
    </rPh>
    <rPh sb="18" eb="20">
      <t>ケイリ</t>
    </rPh>
    <rPh sb="38" eb="40">
      <t>ソウシン</t>
    </rPh>
    <phoneticPr fontId="6"/>
  </si>
  <si>
    <t>2024年度本会計</t>
    <rPh sb="4" eb="6">
      <t>ネンド</t>
    </rPh>
    <rPh sb="6" eb="7">
      <t>ホン</t>
    </rPh>
    <rPh sb="7" eb="9">
      <t>カイケイ</t>
    </rPh>
    <phoneticPr fontId="6"/>
  </si>
  <si>
    <t>同一口座を同時に２つの事業で使用しないようにしてください。（たとえば、上記2では、A口座について、2024年5月15日を使用終了日としておりますので、次にA口座を使う場合は使用開始日が2024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6"/>
  </si>
  <si>
    <t>　　　　会議・委員会　宛</t>
  </si>
  <si>
    <t>(登録番号　T7010005015589）</t>
    <rPh sb="1" eb="3">
      <t>トウロク</t>
    </rPh>
    <rPh sb="3" eb="5">
      <t>バンゴウ</t>
    </rPh>
    <phoneticPr fontId="6"/>
  </si>
  <si>
    <t>1.講演</t>
  </si>
  <si>
    <t>1.個人契約</t>
  </si>
  <si>
    <t>円)(税抜金額</t>
    <rPh sb="3" eb="5">
      <t>ゼイヌ</t>
    </rPh>
    <rPh sb="5" eb="7">
      <t>キンガク</t>
    </rPh>
    <phoneticPr fontId="6"/>
  </si>
  <si>
    <t>円）(税率10％)</t>
    <rPh sb="3" eb="5">
      <t>ゼイリツ</t>
    </rPh>
    <phoneticPr fontId="6"/>
  </si>
  <si>
    <t>X(旧Twitter)   (https://twitter.com/)</t>
    <rPh sb="2" eb="3">
      <t>キュウ</t>
    </rPh>
    <phoneticPr fontId="6"/>
  </si>
  <si>
    <t>e-みらせん       (https://e-mirasen.jp/)</t>
  </si>
  <si>
    <t>YouTube        (https://www.youtube.com/)</t>
    <phoneticPr fontId="6"/>
  </si>
  <si>
    <t>ニコニコ生放送  (https://live.nicovideo.jp/)</t>
  </si>
  <si>
    <t>※捨印</t>
    <rPh sb="1" eb="2">
      <t>ス</t>
    </rPh>
    <rPh sb="2" eb="3">
      <t>イン</t>
    </rPh>
    <phoneticPr fontId="6"/>
  </si>
  <si>
    <t>（登録番号</t>
    <rPh sb="1" eb="3">
      <t>トウロク</t>
    </rPh>
    <rPh sb="3" eb="5">
      <t>バンゴウ</t>
    </rPh>
    <phoneticPr fontId="6"/>
  </si>
  <si>
    <t>現金払理由書</t>
    <rPh sb="0" eb="2">
      <t>ゲンキン</t>
    </rPh>
    <rPh sb="2" eb="3">
      <t>バライ</t>
    </rPh>
    <rPh sb="3" eb="6">
      <t>リユウショ</t>
    </rPh>
    <phoneticPr fontId="6"/>
  </si>
  <si>
    <t>会場を借りる場合に必要</t>
    <rPh sb="0" eb="2">
      <t>カイジョウ</t>
    </rPh>
    <rPh sb="3" eb="4">
      <t>カ</t>
    </rPh>
    <rPh sb="6" eb="8">
      <t>バアイ</t>
    </rPh>
    <rPh sb="9" eb="11">
      <t>ヒツヨウ</t>
    </rPh>
    <phoneticPr fontId="6"/>
  </si>
  <si>
    <t>相見積書不提出理由書</t>
    <rPh sb="0" eb="4">
      <t>アイミツモリショ</t>
    </rPh>
    <rPh sb="4" eb="7">
      <t>フテイシュツ</t>
    </rPh>
    <rPh sb="7" eb="10">
      <t>リユウショ</t>
    </rPh>
    <phoneticPr fontId="6"/>
  </si>
  <si>
    <t>-</t>
    <phoneticPr fontId="6"/>
  </si>
  <si>
    <t>様式18</t>
    <rPh sb="0" eb="2">
      <t>ヨウシキ</t>
    </rPh>
    <phoneticPr fontId="6"/>
  </si>
  <si>
    <t>見積書不提出理由書</t>
    <rPh sb="0" eb="3">
      <t>ミツモリショ</t>
    </rPh>
    <rPh sb="3" eb="6">
      <t>フテイシュツ</t>
    </rPh>
    <rPh sb="6" eb="9">
      <t>リユウショ</t>
    </rPh>
    <phoneticPr fontId="6"/>
  </si>
  <si>
    <t>様式19</t>
    <rPh sb="0" eb="2">
      <t>ヨウシキ</t>
    </rPh>
    <phoneticPr fontId="6"/>
  </si>
  <si>
    <t>個人事業主からの見積書取得理由書</t>
    <rPh sb="0" eb="5">
      <t>コジンジギョウヌシ</t>
    </rPh>
    <rPh sb="8" eb="11">
      <t>ミツモリショ</t>
    </rPh>
    <rPh sb="11" eb="13">
      <t>シュトク</t>
    </rPh>
    <rPh sb="13" eb="16">
      <t>リユウショ</t>
    </rPh>
    <phoneticPr fontId="6"/>
  </si>
  <si>
    <t>様式20</t>
    <rPh sb="0" eb="2">
      <t>ヨウシキ</t>
    </rPh>
    <phoneticPr fontId="6"/>
  </si>
  <si>
    <t>T番号のない事業者からの見積書取得理由書</t>
    <rPh sb="1" eb="3">
      <t>バンゴウ</t>
    </rPh>
    <rPh sb="6" eb="9">
      <t>ジギョウシャ</t>
    </rPh>
    <rPh sb="12" eb="14">
      <t>ミツ</t>
    </rPh>
    <rPh sb="14" eb="15">
      <t>ショ</t>
    </rPh>
    <rPh sb="15" eb="17">
      <t>シュトク</t>
    </rPh>
    <rPh sb="17" eb="20">
      <t>リユウショ</t>
    </rPh>
    <phoneticPr fontId="6"/>
  </si>
  <si>
    <t>様式21</t>
    <rPh sb="0" eb="2">
      <t>ヨウシキ</t>
    </rPh>
    <phoneticPr fontId="6"/>
  </si>
  <si>
    <t>所有者以外からの見積書取得理由書</t>
    <rPh sb="0" eb="3">
      <t>ショユウシャ</t>
    </rPh>
    <rPh sb="3" eb="5">
      <t>イガイ</t>
    </rPh>
    <rPh sb="8" eb="11">
      <t>ミツモリショ</t>
    </rPh>
    <rPh sb="11" eb="16">
      <t>シュトクリユウショ</t>
    </rPh>
    <phoneticPr fontId="6"/>
  </si>
  <si>
    <t>様式22</t>
    <rPh sb="0" eb="2">
      <t>ヨウシキ</t>
    </rPh>
    <phoneticPr fontId="6"/>
  </si>
  <si>
    <t>その他理由書</t>
    <rPh sb="2" eb="3">
      <t>タ</t>
    </rPh>
    <rPh sb="3" eb="6">
      <t>リユウショ</t>
    </rPh>
    <phoneticPr fontId="6"/>
  </si>
  <si>
    <t>口座種別</t>
    <rPh sb="0" eb="2">
      <t>コウザ</t>
    </rPh>
    <rPh sb="2" eb="4">
      <t>シュベツ</t>
    </rPh>
    <phoneticPr fontId="6"/>
  </si>
  <si>
    <t>＿＿＿＿＿＿＿＿＿＿（以下「甲」という）は、公益社団法人 日本青年会議所　　　　　　　地区　　　　　協議会
（以下「乙」という）に対して、乙の行う下記の事業活動等につき、下記条件で協賛する事を確約し、甲乙間において本覚書を締結する。</t>
    <rPh sb="22" eb="24">
      <t>コウエキ</t>
    </rPh>
    <rPh sb="43" eb="45">
      <t>チク</t>
    </rPh>
    <rPh sb="50" eb="53">
      <t>キョウギカイ</t>
    </rPh>
    <phoneticPr fontId="6"/>
  </si>
  <si>
    <t>　　　銀行　　　　　支店</t>
    <rPh sb="3" eb="5">
      <t>ギンコウ</t>
    </rPh>
    <phoneticPr fontId="6"/>
  </si>
  <si>
    <t>〇〇ブロック協議会　会長　〇〇〇〇</t>
    <phoneticPr fontId="6"/>
  </si>
  <si>
    <t>〇〇銀行　〇〇支店</t>
    <rPh sb="2" eb="4">
      <t>ギンコウ</t>
    </rPh>
    <phoneticPr fontId="6"/>
  </si>
  <si>
    <t>〇〇ブロック協議会　会長　〇〇〇〇</t>
    <rPh sb="6" eb="9">
      <t>キョウギカイ</t>
    </rPh>
    <rPh sb="10" eb="12">
      <t>カイチョウ</t>
    </rPh>
    <phoneticPr fontId="6"/>
  </si>
  <si>
    <t>　　　　　　　　　　円</t>
    <rPh sb="10" eb="11">
      <t>エン</t>
    </rPh>
    <phoneticPr fontId="6"/>
  </si>
  <si>
    <t>事業名</t>
    <rPh sb="0" eb="2">
      <t>ジギョウ</t>
    </rPh>
    <rPh sb="2" eb="3">
      <t>メイ</t>
    </rPh>
    <phoneticPr fontId="6"/>
  </si>
  <si>
    <t>運営専務</t>
    <rPh sb="0" eb="2">
      <t>ウンエイ</t>
    </rPh>
    <rPh sb="2" eb="4">
      <t>センム</t>
    </rPh>
    <phoneticPr fontId="6"/>
  </si>
  <si>
    <t>財政担当者</t>
    <rPh sb="0" eb="2">
      <t>ザイセイ</t>
    </rPh>
    <rPh sb="2" eb="5">
      <t>タントウシャ</t>
    </rPh>
    <phoneticPr fontId="6"/>
  </si>
  <si>
    <t>委員会名</t>
    <rPh sb="0" eb="3">
      <t>イインカイ</t>
    </rPh>
    <rPh sb="3" eb="4">
      <t>メイ</t>
    </rPh>
    <phoneticPr fontId="6"/>
  </si>
  <si>
    <t>[様式51]</t>
    <rPh sb="1" eb="3">
      <t>ヨウシキ</t>
    </rPh>
    <phoneticPr fontId="6"/>
  </si>
  <si>
    <t>広告協賛に関する覚書</t>
    <rPh sb="0" eb="2">
      <t>コウコク</t>
    </rPh>
    <phoneticPr fontId="6"/>
  </si>
  <si>
    <t>委員会会計関連様式</t>
    <rPh sb="0" eb="3">
      <t>イインカイ</t>
    </rPh>
    <rPh sb="3" eb="5">
      <t>カイケイ</t>
    </rPh>
    <rPh sb="5" eb="9">
      <t>カンレンヨウシキ</t>
    </rPh>
    <phoneticPr fontId="6"/>
  </si>
  <si>
    <t>様式41</t>
    <rPh sb="0" eb="2">
      <t>ヨウシキ</t>
    </rPh>
    <phoneticPr fontId="6"/>
  </si>
  <si>
    <t>預り金明細書</t>
    <rPh sb="0" eb="1">
      <t>アズカ</t>
    </rPh>
    <rPh sb="2" eb="3">
      <t>キン</t>
    </rPh>
    <rPh sb="3" eb="6">
      <t>メイサイショ</t>
    </rPh>
    <phoneticPr fontId="6"/>
  </si>
  <si>
    <t>預り金がある場合に使用</t>
    <rPh sb="0" eb="1">
      <t>アズカ</t>
    </rPh>
    <rPh sb="2" eb="3">
      <t>キン</t>
    </rPh>
    <rPh sb="6" eb="8">
      <t>バアイ</t>
    </rPh>
    <rPh sb="9" eb="11">
      <t>シヨウ</t>
    </rPh>
    <phoneticPr fontId="6"/>
  </si>
  <si>
    <t>様式42</t>
    <rPh sb="0" eb="2">
      <t>ヨウシキ</t>
    </rPh>
    <phoneticPr fontId="6"/>
  </si>
  <si>
    <t>総勘定元帳</t>
    <rPh sb="0" eb="5">
      <t>ソウカ</t>
    </rPh>
    <phoneticPr fontId="6"/>
  </si>
  <si>
    <t>現金・預金のすべての金銭の動きを記載</t>
    <rPh sb="0" eb="2">
      <t>ゲンキン</t>
    </rPh>
    <rPh sb="3" eb="5">
      <t>ヨキン</t>
    </rPh>
    <rPh sb="10" eb="12">
      <t>キンセン</t>
    </rPh>
    <rPh sb="13" eb="14">
      <t>ウゴ</t>
    </rPh>
    <rPh sb="16" eb="18">
      <t>キサイ</t>
    </rPh>
    <phoneticPr fontId="6"/>
  </si>
  <si>
    <t>[様式41]</t>
    <rPh sb="1" eb="3">
      <t>ヨウシキ</t>
    </rPh>
    <phoneticPr fontId="6" alignment="distributed"/>
  </si>
  <si>
    <t>預　り　金　明　細　書</t>
    <rPh sb="0" eb="1">
      <t>アズカ</t>
    </rPh>
    <rPh sb="4" eb="5">
      <t>キン</t>
    </rPh>
    <rPh sb="6" eb="7">
      <t>メイ</t>
    </rPh>
    <rPh sb="8" eb="9">
      <t>ホソ</t>
    </rPh>
    <rPh sb="10" eb="11">
      <t>ショ</t>
    </rPh>
    <phoneticPr fontId="6" alignment="distributed"/>
  </si>
  <si>
    <t>会議・委員会名：</t>
    <rPh sb="0" eb="2">
      <t>カイギ</t>
    </rPh>
    <rPh sb="3" eb="6">
      <t>イインカイ</t>
    </rPh>
    <rPh sb="6" eb="7">
      <t>メイ</t>
    </rPh>
    <phoneticPr fontId="6" alignment="distributed"/>
  </si>
  <si>
    <t>ペ-ジ：（　　/　　）</t>
  </si>
  <si>
    <t>NO</t>
    <phoneticPr fontId="6"/>
  </si>
  <si>
    <t>日　付</t>
    <rPh sb="0" eb="1">
      <t>ヒ</t>
    </rPh>
    <rPh sb="2" eb="3">
      <t>ヅケ</t>
    </rPh>
    <phoneticPr fontId="6" alignment="distributed"/>
  </si>
  <si>
    <t>氏　名</t>
    <rPh sb="0" eb="1">
      <t>シ</t>
    </rPh>
    <rPh sb="2" eb="3">
      <t>メイ</t>
    </rPh>
    <phoneticPr fontId="6"/>
  </si>
  <si>
    <t>預り金　　　　　　（前ペ-ジ残高）</t>
    <rPh sb="0" eb="1">
      <t>アズカ</t>
    </rPh>
    <rPh sb="2" eb="3">
      <t>キン</t>
    </rPh>
    <rPh sb="10" eb="11">
      <t>ゼン</t>
    </rPh>
    <rPh sb="14" eb="16">
      <t>ザンダカ</t>
    </rPh>
    <phoneticPr fontId="6"/>
  </si>
  <si>
    <t>預　り　金　使　用　の　内　容</t>
    <rPh sb="0" eb="1">
      <t>アズカ</t>
    </rPh>
    <rPh sb="4" eb="5">
      <t>キン</t>
    </rPh>
    <rPh sb="6" eb="7">
      <t>シ</t>
    </rPh>
    <rPh sb="8" eb="9">
      <t>ヨウ</t>
    </rPh>
    <rPh sb="12" eb="13">
      <t>ナイ</t>
    </rPh>
    <rPh sb="14" eb="15">
      <t>カタチ</t>
    </rPh>
    <phoneticPr fontId="6" alignment="distributed"/>
  </si>
  <si>
    <t>残　高</t>
    <rPh sb="0" eb="1">
      <t>ザン</t>
    </rPh>
    <rPh sb="2" eb="3">
      <t>タカ</t>
    </rPh>
    <phoneticPr fontId="6"/>
  </si>
  <si>
    <t>　月　日</t>
    <rPh sb="1" eb="2">
      <t>ガツ</t>
    </rPh>
    <rPh sb="3" eb="4">
      <t>ヒ</t>
    </rPh>
    <phoneticPr fontId="6" alignment="distributed"/>
  </si>
  <si>
    <t>　月　日</t>
  </si>
  <si>
    <t>　月　日</t>
    <phoneticPr fontId="6"/>
  </si>
  <si>
    <t>合　　計</t>
    <rPh sb="0" eb="1">
      <t>ゴウ</t>
    </rPh>
    <rPh sb="3" eb="4">
      <t>ケイ</t>
    </rPh>
    <phoneticPr fontId="6" alignment="distributed"/>
  </si>
  <si>
    <t>預　り　金　明　細　書　（見本）</t>
    <rPh sb="0" eb="1">
      <t>アズカ</t>
    </rPh>
    <rPh sb="4" eb="5">
      <t>キン</t>
    </rPh>
    <rPh sb="6" eb="7">
      <t>メイ</t>
    </rPh>
    <rPh sb="8" eb="9">
      <t>ホソ</t>
    </rPh>
    <rPh sb="10" eb="11">
      <t>ショ</t>
    </rPh>
    <rPh sb="13" eb="15">
      <t>ミホン</t>
    </rPh>
    <phoneticPr fontId="6" alignment="distributed"/>
  </si>
  <si>
    <t>財政審査会議</t>
    <rPh sb="0" eb="4">
      <t>ザイセイシンサ</t>
    </rPh>
    <rPh sb="4" eb="6">
      <t>カイギ</t>
    </rPh>
    <phoneticPr fontId="6" alignment="distributed"/>
  </si>
  <si>
    <t>ペ-ジ：（　1　/1　）</t>
  </si>
  <si>
    <t>　2月　7日</t>
    <rPh sb="2" eb="3">
      <t>ガツ</t>
    </rPh>
    <rPh sb="5" eb="6">
      <t>ヒ</t>
    </rPh>
    <phoneticPr fontId="6" alignment="distributed"/>
  </si>
  <si>
    <t>　2月　7日</t>
  </si>
  <si>
    <t>　2月　20日</t>
  </si>
  <si>
    <t>　3月　3日</t>
  </si>
  <si>
    <t>　6月　17日</t>
  </si>
  <si>
    <t>7月　7日</t>
  </si>
  <si>
    <t>　8月　8日</t>
  </si>
  <si>
    <t>　9月　22日</t>
  </si>
  <si>
    <t>京都会議会場設営費</t>
    <phoneticPr fontId="6"/>
  </si>
  <si>
    <t>京都会議ブ-ス出展費用</t>
  </si>
  <si>
    <t>京都会議振込手数料</t>
  </si>
  <si>
    <t>京都会議資料費</t>
    <phoneticPr fontId="6"/>
  </si>
  <si>
    <t>京都会議立替分</t>
    <phoneticPr fontId="6"/>
  </si>
  <si>
    <t>さくらインタ-ネット立替分</t>
    <rPh sb="12" eb="13">
      <t>ブン</t>
    </rPh>
    <phoneticPr fontId="6"/>
  </si>
  <si>
    <t>東洋印刷</t>
    <phoneticPr fontId="6"/>
  </si>
  <si>
    <t>東洋印刷振込手数料</t>
  </si>
  <si>
    <t>京都会議立替分</t>
    <rPh sb="0" eb="7">
      <t>キョウトカイギ</t>
    </rPh>
    <phoneticPr fontId="6"/>
  </si>
  <si>
    <t>京都会議登録料返金</t>
    <phoneticPr fontId="6"/>
  </si>
  <si>
    <t>さくらインタ-ネット立替分</t>
  </si>
  <si>
    <t>京都会議登録料返金</t>
  </si>
  <si>
    <t>さくらインタ-ネット</t>
  </si>
  <si>
    <t>岡部祥司</t>
    <rPh sb="0" eb="2">
      <t>オカベ</t>
    </rPh>
    <rPh sb="2" eb="4">
      <t>ショウジ</t>
    </rPh>
    <phoneticPr fontId="6"/>
  </si>
  <si>
    <t>加藤宗兵衛</t>
    <rPh sb="0" eb="2">
      <t>カトウ</t>
    </rPh>
    <rPh sb="2" eb="5">
      <t>ソウベエ</t>
    </rPh>
    <phoneticPr fontId="6"/>
  </si>
  <si>
    <t>足立　浩</t>
  </si>
  <si>
    <t>清水康裕</t>
    <rPh sb="0" eb="2">
      <t>シミズ</t>
    </rPh>
    <rPh sb="2" eb="4">
      <t>ヤスヒロ</t>
    </rPh>
    <phoneticPr fontId="6"/>
  </si>
  <si>
    <t>坪井潤一</t>
    <rPh sb="0" eb="2">
      <t>ツボイ</t>
    </rPh>
    <rPh sb="2" eb="4">
      <t>ジュンイチ</t>
    </rPh>
    <phoneticPr fontId="6"/>
  </si>
  <si>
    <t>水野雅美</t>
    <rPh sb="0" eb="2">
      <t>ミズノ</t>
    </rPh>
    <rPh sb="2" eb="4">
      <t>マサミ</t>
    </rPh>
    <phoneticPr fontId="6"/>
  </si>
  <si>
    <t>鈴木あかり</t>
    <rPh sb="0" eb="2">
      <t>スズキ</t>
    </rPh>
    <phoneticPr fontId="6"/>
  </si>
  <si>
    <t>斎藤　慎也</t>
    <rPh sb="0" eb="2">
      <t>サイトウ</t>
    </rPh>
    <rPh sb="3" eb="5">
      <t>シンヤ</t>
    </rPh>
    <phoneticPr fontId="6"/>
  </si>
  <si>
    <t>八巻　有芝</t>
    <rPh sb="0" eb="2">
      <t>ヤマキ</t>
    </rPh>
    <rPh sb="3" eb="4">
      <t>アリ</t>
    </rPh>
    <rPh sb="4" eb="5">
      <t>シバ</t>
    </rPh>
    <phoneticPr fontId="6"/>
  </si>
  <si>
    <t>津久井  盛夫</t>
  </si>
  <si>
    <t>松下  延樹</t>
  </si>
  <si>
    <t>林　洋一</t>
    <rPh sb="0" eb="1">
      <t>ハヤシ</t>
    </rPh>
    <rPh sb="2" eb="4">
      <t>ヨウイチ</t>
    </rPh>
    <phoneticPr fontId="6"/>
  </si>
  <si>
    <t>長村  みさお</t>
    <rPh sb="0" eb="2">
      <t>オサムラ</t>
    </rPh>
    <phoneticPr fontId="6"/>
  </si>
  <si>
    <t>原　仁志</t>
    <rPh sb="0" eb="1">
      <t>ハラ</t>
    </rPh>
    <rPh sb="2" eb="4">
      <t>ヒトシ</t>
    </rPh>
    <phoneticPr fontId="6"/>
  </si>
  <si>
    <t>八木  淳</t>
    <rPh sb="0" eb="2">
      <t>ヤギ</t>
    </rPh>
    <rPh sb="4" eb="5">
      <t>ジュン</t>
    </rPh>
    <phoneticPr fontId="6"/>
  </si>
  <si>
    <t>濱田　竜一</t>
  </si>
  <si>
    <t>西表　晋作</t>
    <rPh sb="0" eb="2">
      <t>イリオモテ</t>
    </rPh>
    <rPh sb="3" eb="5">
      <t>シンサク</t>
    </rPh>
    <phoneticPr fontId="6"/>
  </si>
  <si>
    <t>髙橋正英</t>
  </si>
  <si>
    <t>田中太郎</t>
    <rPh sb="0" eb="2">
      <t>タナカ</t>
    </rPh>
    <rPh sb="2" eb="4">
      <t>タロウ</t>
    </rPh>
    <phoneticPr fontId="6"/>
  </si>
  <si>
    <t>青木孝幸</t>
    <rPh sb="0" eb="2">
      <t>アオキ</t>
    </rPh>
    <rPh sb="2" eb="4">
      <t>タカユキ</t>
    </rPh>
    <phoneticPr fontId="6"/>
  </si>
  <si>
    <t>足利有美</t>
    <rPh sb="0" eb="2">
      <t>アシカラズ</t>
    </rPh>
    <rPh sb="2" eb="4">
      <t>アリミ</t>
    </rPh>
    <phoneticPr fontId="6"/>
  </si>
  <si>
    <t>岩崎諭史</t>
  </si>
  <si>
    <t>大越誠之</t>
  </si>
  <si>
    <t>亀井　正智</t>
    <phoneticPr fontId="6"/>
  </si>
  <si>
    <t>小俣徹</t>
    <phoneticPr fontId="6"/>
  </si>
  <si>
    <t>杉山直希</t>
    <rPh sb="0" eb="2">
      <t>スギヤマ</t>
    </rPh>
    <rPh sb="2" eb="4">
      <t>ナオキ</t>
    </rPh>
    <phoneticPr fontId="6"/>
  </si>
  <si>
    <t>田中　奈央子</t>
    <rPh sb="0" eb="2">
      <t>タナカ</t>
    </rPh>
    <rPh sb="3" eb="6">
      <t>ナオコ</t>
    </rPh>
    <phoneticPr fontId="6"/>
  </si>
  <si>
    <t>丹生茂希</t>
  </si>
  <si>
    <t>齋藤　洋邦</t>
    <rPh sb="0" eb="2">
      <t>サイトウ</t>
    </rPh>
    <rPh sb="3" eb="5">
      <t>ヒロクニ</t>
    </rPh>
    <phoneticPr fontId="6"/>
  </si>
  <si>
    <t>相澤　明弘　立替分</t>
    <rPh sb="0" eb="2">
      <t>アイザワ</t>
    </rPh>
    <rPh sb="3" eb="5">
      <t>アキヒロ</t>
    </rPh>
    <rPh sb="6" eb="9">
      <t>タテカエブン</t>
    </rPh>
    <phoneticPr fontId="6"/>
  </si>
  <si>
    <t>五十嵐　勝博立替分</t>
    <rPh sb="0" eb="3">
      <t>イガラシ</t>
    </rPh>
    <rPh sb="4" eb="6">
      <t>カツヒロ</t>
    </rPh>
    <rPh sb="6" eb="9">
      <t>タテカエブン</t>
    </rPh>
    <phoneticPr fontId="6"/>
  </si>
  <si>
    <t>草野　繁登　立替分</t>
    <rPh sb="0" eb="2">
      <t>クサノ</t>
    </rPh>
    <rPh sb="3" eb="4">
      <t>シゲ</t>
    </rPh>
    <rPh sb="4" eb="5">
      <t>ノボ</t>
    </rPh>
    <rPh sb="6" eb="9">
      <t>タテカエ</t>
    </rPh>
    <phoneticPr fontId="6"/>
  </si>
  <si>
    <t>普通預金利息</t>
  </si>
  <si>
    <t>湖山和英</t>
    <phoneticPr fontId="6"/>
  </si>
  <si>
    <t>齊藤　誠</t>
  </si>
  <si>
    <t>清水　幹久</t>
    <rPh sb="3" eb="4">
      <t>ミキ</t>
    </rPh>
    <rPh sb="4" eb="5">
      <t>ヒサ</t>
    </rPh>
    <phoneticPr fontId="6"/>
  </si>
  <si>
    <t>鈴木　圭史</t>
    <rPh sb="0" eb="2">
      <t>スズキ</t>
    </rPh>
    <rPh sb="3" eb="5">
      <t>ケイジ</t>
    </rPh>
    <phoneticPr fontId="6"/>
  </si>
  <si>
    <t>田中　宏昌</t>
    <rPh sb="0" eb="2">
      <t>タナカ</t>
    </rPh>
    <rPh sb="3" eb="5">
      <t>ヒロマサ</t>
    </rPh>
    <phoneticPr fontId="6"/>
  </si>
  <si>
    <t>会務運営費相殺</t>
    <rPh sb="0" eb="5">
      <t>カイムウンエイヒ</t>
    </rPh>
    <rPh sb="5" eb="7">
      <t>ソウサイ</t>
    </rPh>
    <phoneticPr fontId="6"/>
  </si>
  <si>
    <t>南　嘉邦</t>
    <rPh sb="0" eb="1">
      <t>ミナミ</t>
    </rPh>
    <rPh sb="2" eb="4">
      <t>カホウ</t>
    </rPh>
    <phoneticPr fontId="6"/>
  </si>
  <si>
    <t>野口和範</t>
  </si>
  <si>
    <t>渡邊実輝宏</t>
  </si>
  <si>
    <t>安部　修司</t>
  </si>
  <si>
    <t>岡本友二郎</t>
  </si>
  <si>
    <t>小林邦章</t>
  </si>
  <si>
    <t>後藤優太</t>
    <phoneticPr fontId="6"/>
  </si>
  <si>
    <t>中島　渉</t>
    <rPh sb="0" eb="2">
      <t>ナカシマ</t>
    </rPh>
    <rPh sb="3" eb="4">
      <t>ワタル</t>
    </rPh>
    <phoneticPr fontId="6"/>
  </si>
  <si>
    <t>葉月雛丸</t>
    <rPh sb="0" eb="2">
      <t>ハヅキ</t>
    </rPh>
    <rPh sb="2" eb="3">
      <t>ヒナ</t>
    </rPh>
    <rPh sb="3" eb="4">
      <t>マル</t>
    </rPh>
    <phoneticPr fontId="6"/>
  </si>
  <si>
    <t>樋口陽平</t>
  </si>
  <si>
    <t>松村　一弘</t>
  </si>
  <si>
    <t>三井史生</t>
    <phoneticPr fontId="6"/>
  </si>
  <si>
    <t>向井久雄</t>
    <rPh sb="0" eb="2">
      <t>ムカイ</t>
    </rPh>
    <rPh sb="2" eb="4">
      <t>ヒサオ</t>
    </rPh>
    <phoneticPr fontId="6"/>
  </si>
  <si>
    <t>三宅智貴</t>
    <phoneticPr fontId="6"/>
  </si>
  <si>
    <t>松本和之</t>
    <phoneticPr fontId="6"/>
  </si>
  <si>
    <t>猪瀬正幹</t>
    <rPh sb="0" eb="2">
      <t>イノセ</t>
    </rPh>
    <rPh sb="2" eb="3">
      <t>マサ</t>
    </rPh>
    <rPh sb="3" eb="4">
      <t>ミキ</t>
    </rPh>
    <phoneticPr fontId="6"/>
  </si>
  <si>
    <t>佐藤ぱうろ</t>
    <rPh sb="0" eb="2">
      <t>サトウ</t>
    </rPh>
    <phoneticPr fontId="6"/>
  </si>
  <si>
    <t>飯野　光長</t>
    <phoneticPr fontId="6"/>
  </si>
  <si>
    <t>大屋　仁志</t>
  </si>
  <si>
    <t>小笠原信隆</t>
  </si>
  <si>
    <t>齊藤喬</t>
  </si>
  <si>
    <t>佐-木大輔</t>
  </si>
  <si>
    <t>佐藤賛</t>
    <rPh sb="0" eb="2">
      <t>サトウ</t>
    </rPh>
    <rPh sb="2" eb="3">
      <t>タスク</t>
    </rPh>
    <phoneticPr fontId="6"/>
  </si>
  <si>
    <t>本橋幸玄</t>
  </si>
  <si>
    <t>薮下　敏也</t>
  </si>
  <si>
    <t>山口和秀</t>
    <rPh sb="2" eb="4">
      <t>カズヒデ</t>
    </rPh>
    <phoneticPr fontId="6"/>
  </si>
  <si>
    <t>[様式42]</t>
  </si>
  <si>
    <t>総 勘 定 元 帳</t>
    <rPh sb="0" eb="1">
      <t>ソウ</t>
    </rPh>
    <rPh sb="2" eb="3">
      <t>カン</t>
    </rPh>
    <rPh sb="4" eb="5">
      <t>サダム</t>
    </rPh>
    <rPh sb="6" eb="7">
      <t>モト</t>
    </rPh>
    <rPh sb="8" eb="9">
      <t>チョウ</t>
    </rPh>
    <phoneticPr fontId="6"/>
  </si>
  <si>
    <t xml:space="preserve">                  会議・委員会</t>
    <rPh sb="21" eb="24">
      <t>イインカイ</t>
    </rPh>
    <phoneticPr fontId="6"/>
  </si>
  <si>
    <t>科　　目</t>
    <rPh sb="0" eb="1">
      <t>カ</t>
    </rPh>
    <rPh sb="3" eb="4">
      <t>メ</t>
    </rPh>
    <phoneticPr fontId="6"/>
  </si>
  <si>
    <t>尚、全ての項目を記載出来る市販の出納帳の使用も可能です。</t>
  </si>
  <si>
    <t>総 勘 定 元 帳 (見本)</t>
    <rPh sb="11" eb="13">
      <t>ミホン</t>
    </rPh>
    <phoneticPr fontId="6"/>
  </si>
  <si>
    <t>ペ-ジ：2</t>
  </si>
  <si>
    <t xml:space="preserve">                財政審査会議  </t>
    <rPh sb="16" eb="22">
      <t>ザイセ</t>
    </rPh>
    <phoneticPr fontId="6"/>
  </si>
  <si>
    <t>日南開発</t>
  </si>
  <si>
    <t>東洋印刷</t>
  </si>
  <si>
    <t>振込手数料</t>
  </si>
  <si>
    <t>上程　花子</t>
    <rPh sb="0" eb="2">
      <t>ジョウテイ</t>
    </rPh>
    <rPh sb="3" eb="5">
      <t>ハナコ</t>
    </rPh>
    <phoneticPr fontId="6"/>
  </si>
  <si>
    <t>相澤明弘</t>
    <rPh sb="0" eb="2">
      <t>アイザワ</t>
    </rPh>
    <rPh sb="2" eb="4">
      <t>アキヒロ</t>
    </rPh>
    <phoneticPr fontId="6"/>
  </si>
  <si>
    <t>五十嵐勝博</t>
    <rPh sb="0" eb="3">
      <t>イガラシ</t>
    </rPh>
    <rPh sb="3" eb="5">
      <t>カツヒロ</t>
    </rPh>
    <phoneticPr fontId="6"/>
  </si>
  <si>
    <t>草野繁登</t>
    <rPh sb="0" eb="2">
      <t>クサノ</t>
    </rPh>
    <rPh sb="2" eb="3">
      <t>シゲル</t>
    </rPh>
    <rPh sb="3" eb="4">
      <t>ノボル</t>
    </rPh>
    <phoneticPr fontId="6"/>
  </si>
  <si>
    <t>湖山和秀</t>
    <rPh sb="0" eb="2">
      <t>コヤマ</t>
    </rPh>
    <rPh sb="2" eb="4">
      <t>カズヒデ</t>
    </rPh>
    <phoneticPr fontId="6"/>
  </si>
  <si>
    <t>岡部祥司に返金</t>
    <rPh sb="0" eb="2">
      <t>オカベ</t>
    </rPh>
    <rPh sb="2" eb="4">
      <t>ショウジ</t>
    </rPh>
    <phoneticPr fontId="6"/>
  </si>
  <si>
    <t>加藤宗兵衛に返金</t>
    <rPh sb="0" eb="2">
      <t>カトウ</t>
    </rPh>
    <rPh sb="2" eb="5">
      <t>ソウベイ</t>
    </rPh>
    <phoneticPr fontId="6"/>
  </si>
  <si>
    <t>足立浩に返金</t>
    <rPh sb="0" eb="2">
      <t>アダチ</t>
    </rPh>
    <rPh sb="2" eb="3">
      <t>ヒロシ</t>
    </rPh>
    <phoneticPr fontId="6"/>
  </si>
  <si>
    <t>清水康裕に返金</t>
    <rPh sb="0" eb="2">
      <t>シミズ</t>
    </rPh>
    <rPh sb="2" eb="4">
      <t>ヤスヒロ</t>
    </rPh>
    <phoneticPr fontId="6"/>
  </si>
  <si>
    <t>坪井潤一に返金</t>
    <rPh sb="0" eb="2">
      <t>ツボイ</t>
    </rPh>
    <rPh sb="2" eb="4">
      <t>ジュンイチ</t>
    </rPh>
    <phoneticPr fontId="6"/>
  </si>
  <si>
    <t>眞鍋大介に返金</t>
    <rPh sb="0" eb="2">
      <t>マナベ</t>
    </rPh>
    <rPh sb="2" eb="4">
      <t>ダイスケ</t>
    </rPh>
    <rPh sb="5" eb="7">
      <t>ヘンキン</t>
    </rPh>
    <phoneticPr fontId="6"/>
  </si>
  <si>
    <t>水野雅美に返金</t>
    <rPh sb="0" eb="2">
      <t>ミズノ</t>
    </rPh>
    <rPh sb="2" eb="4">
      <t>マサミ</t>
    </rPh>
    <phoneticPr fontId="6"/>
  </si>
  <si>
    <t>鈴木あかりに返金</t>
    <rPh sb="0" eb="2">
      <t>スズキ</t>
    </rPh>
    <phoneticPr fontId="6"/>
  </si>
  <si>
    <t>齋藤慎也に返金</t>
    <rPh sb="0" eb="2">
      <t>サイトウ</t>
    </rPh>
    <rPh sb="2" eb="4">
      <t>シンヤ</t>
    </rPh>
    <phoneticPr fontId="6"/>
  </si>
  <si>
    <t>八巻有芝に返金</t>
    <rPh sb="0" eb="2">
      <t>ヤマキ</t>
    </rPh>
    <rPh sb="2" eb="3">
      <t>ア</t>
    </rPh>
    <rPh sb="3" eb="4">
      <t>シバ</t>
    </rPh>
    <rPh sb="5" eb="7">
      <t>ヘンキン</t>
    </rPh>
    <phoneticPr fontId="6"/>
  </si>
  <si>
    <t>津久井盛夫に返金</t>
    <rPh sb="0" eb="3">
      <t>ツクイ</t>
    </rPh>
    <rPh sb="3" eb="5">
      <t>モリオ</t>
    </rPh>
    <rPh sb="6" eb="8">
      <t>ヘンキン</t>
    </rPh>
    <phoneticPr fontId="6"/>
  </si>
  <si>
    <t>松下延樹に返金</t>
    <rPh sb="0" eb="2">
      <t>マツシタ</t>
    </rPh>
    <rPh sb="2" eb="3">
      <t>ノブ</t>
    </rPh>
    <rPh sb="3" eb="4">
      <t>キ</t>
    </rPh>
    <rPh sb="5" eb="7">
      <t>ヘンキン</t>
    </rPh>
    <phoneticPr fontId="6"/>
  </si>
  <si>
    <t>林洋一に返金</t>
    <rPh sb="0" eb="1">
      <t>ハヤシ</t>
    </rPh>
    <rPh sb="1" eb="3">
      <t>ヨウイチ</t>
    </rPh>
    <rPh sb="4" eb="6">
      <t>ヘンキン</t>
    </rPh>
    <phoneticPr fontId="6"/>
  </si>
  <si>
    <t>長村みさおに返金</t>
    <rPh sb="0" eb="2">
      <t>ナガムラ</t>
    </rPh>
    <rPh sb="6" eb="8">
      <t>ヘンキン</t>
    </rPh>
    <phoneticPr fontId="6"/>
  </si>
  <si>
    <t>原仁志に返金</t>
    <rPh sb="0" eb="1">
      <t>ハラ</t>
    </rPh>
    <rPh sb="1" eb="3">
      <t>ヒトシ</t>
    </rPh>
    <rPh sb="4" eb="6">
      <t>ヘンキン</t>
    </rPh>
    <phoneticPr fontId="6"/>
  </si>
  <si>
    <t>八木淳に返金</t>
    <rPh sb="0" eb="2">
      <t>ヤギ</t>
    </rPh>
    <rPh sb="2" eb="3">
      <t>ジュン</t>
    </rPh>
    <rPh sb="4" eb="6">
      <t>ヘンキン</t>
    </rPh>
    <phoneticPr fontId="6"/>
  </si>
  <si>
    <t>濱田竜一に返金</t>
    <rPh sb="0" eb="2">
      <t>ハマダ</t>
    </rPh>
    <rPh sb="2" eb="4">
      <t>リュウイチ</t>
    </rPh>
    <rPh sb="5" eb="7">
      <t>ヘンキン</t>
    </rPh>
    <phoneticPr fontId="6"/>
  </si>
  <si>
    <t>西表晋作に返金</t>
    <rPh sb="0" eb="2">
      <t>イリオモテ</t>
    </rPh>
    <rPh sb="2" eb="4">
      <t>シンサク</t>
    </rPh>
    <rPh sb="5" eb="7">
      <t>ヘンキン</t>
    </rPh>
    <phoneticPr fontId="6"/>
  </si>
  <si>
    <t>高橋正英に返金</t>
    <rPh sb="2" eb="4">
      <t>マサヒデ</t>
    </rPh>
    <rPh sb="5" eb="7">
      <t>ヘンキン</t>
    </rPh>
    <phoneticPr fontId="6"/>
  </si>
  <si>
    <t>田中太郎に返金</t>
    <rPh sb="0" eb="2">
      <t>タナカ</t>
    </rPh>
    <rPh sb="2" eb="4">
      <t>タロウ</t>
    </rPh>
    <rPh sb="5" eb="7">
      <t>ヘンキン</t>
    </rPh>
    <phoneticPr fontId="6"/>
  </si>
  <si>
    <t>財審太郎</t>
    <rPh sb="0" eb="1">
      <t>ザイ</t>
    </rPh>
    <rPh sb="1" eb="2">
      <t>シン</t>
    </rPh>
    <rPh sb="2" eb="4">
      <t>タロウ</t>
    </rPh>
    <phoneticPr fontId="6"/>
  </si>
  <si>
    <t>青木孝幸に返金</t>
    <rPh sb="0" eb="2">
      <t>アオキ</t>
    </rPh>
    <rPh sb="2" eb="4">
      <t>タカユキ</t>
    </rPh>
    <rPh sb="5" eb="7">
      <t>ヘンキン</t>
    </rPh>
    <phoneticPr fontId="6"/>
  </si>
  <si>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6"/>
  </si>
  <si>
    <t>5.　財審様式25（領収書の管理台帳）</t>
    <rPh sb="3" eb="5">
      <t>ザイシン</t>
    </rPh>
    <rPh sb="5" eb="7">
      <t>ヨウシキ</t>
    </rPh>
    <rPh sb="10" eb="13">
      <t>リョウシュウショ</t>
    </rPh>
    <rPh sb="14" eb="16">
      <t>カンリ</t>
    </rPh>
    <rPh sb="16" eb="18">
      <t>ダイチョウ</t>
    </rPh>
    <phoneticPr fontId="6"/>
  </si>
  <si>
    <t>　　　以上を証するため本覚書を2通を作成し、甲乙各1通保有する。</t>
    <phoneticPr fontId="6"/>
  </si>
  <si>
    <t>総額　金</t>
    <phoneticPr fontId="6"/>
  </si>
  <si>
    <t xml:space="preserve">  円</t>
    <phoneticPr fontId="6"/>
  </si>
  <si>
    <t>事業名称：</t>
    <phoneticPr fontId="6"/>
  </si>
  <si>
    <t>2025年度 財審様式フォ-ム</t>
    <rPh sb="4" eb="6">
      <t>ネンド</t>
    </rPh>
    <rPh sb="7" eb="8">
      <t>ザイ</t>
    </rPh>
    <rPh sb="8" eb="9">
      <t>シン</t>
    </rPh>
    <rPh sb="9" eb="10">
      <t>ヨウ</t>
    </rPh>
    <rPh sb="10" eb="11">
      <t>シキ</t>
    </rPh>
    <phoneticPr fontId="6"/>
  </si>
  <si>
    <t>2025年　　　月　　　日</t>
    <rPh sb="4" eb="5">
      <t>ネン</t>
    </rPh>
    <rPh sb="8" eb="9">
      <t>ツキ</t>
    </rPh>
    <rPh sb="12" eb="13">
      <t>ヒ</t>
    </rPh>
    <phoneticPr fontId="6"/>
  </si>
  <si>
    <t>自　2025年　　　月　　　日</t>
    <phoneticPr fontId="6"/>
  </si>
  <si>
    <t>至　2025年　　　月　　　日</t>
    <phoneticPr fontId="6"/>
  </si>
  <si>
    <t>1　一括の場合　2025年　　月　　日までに</t>
    <phoneticPr fontId="6"/>
  </si>
  <si>
    <t>2025年　 　月　 　日</t>
    <phoneticPr fontId="6"/>
  </si>
  <si>
    <t>2025年 　　月　　 日</t>
    <rPh sb="4" eb="5">
      <t>ネン</t>
    </rPh>
    <rPh sb="8" eb="9">
      <t>ツキ</t>
    </rPh>
    <rPh sb="12" eb="13">
      <t>ヒ</t>
    </rPh>
    <phoneticPr fontId="47"/>
  </si>
  <si>
    <t>公益社団法人 日本青年会議所　会　頭　外口　真大　殿</t>
    <rPh sb="0" eb="2">
      <t>コウエキ</t>
    </rPh>
    <rPh sb="19" eb="20">
      <t>ソト</t>
    </rPh>
    <rPh sb="20" eb="21">
      <t>グチ</t>
    </rPh>
    <rPh sb="22" eb="24">
      <t>マサヒロ</t>
    </rPh>
    <phoneticPr fontId="6"/>
  </si>
  <si>
    <t>（専務理事　 加藤　大将  殿）</t>
    <rPh sb="7" eb="9">
      <t>カトウ</t>
    </rPh>
    <rPh sb="10" eb="12">
      <t>タイショウ</t>
    </rPh>
    <phoneticPr fontId="6"/>
  </si>
  <si>
    <t>2025年　　月　　日</t>
    <rPh sb="4" eb="5">
      <t>トシ</t>
    </rPh>
    <rPh sb="7" eb="8">
      <t>ツキ</t>
    </rPh>
    <rPh sb="10" eb="11">
      <t>ヒ</t>
    </rPh>
    <phoneticPr fontId="6"/>
  </si>
  <si>
    <t>　　2025年     月     日 ～ 2025年     月     日</t>
    <phoneticPr fontId="6"/>
  </si>
  <si>
    <t>　　　　　　　　　　　　　2025年     月     日</t>
    <phoneticPr fontId="6"/>
  </si>
  <si>
    <t>　公益社団法人 日本青年会議所　専務理事　　加藤　大将　　      印　　</t>
    <rPh sb="1" eb="3">
      <t>コウエキ</t>
    </rPh>
    <phoneticPr fontId="6"/>
  </si>
  <si>
    <t>（専務理事　  加藤　大将  殿）</t>
    <phoneticPr fontId="6"/>
  </si>
  <si>
    <t>専務理事　加藤　大将　殿</t>
    <rPh sb="0" eb="1">
      <t>セン</t>
    </rPh>
    <rPh sb="1" eb="2">
      <t>ツトム</t>
    </rPh>
    <rPh sb="2" eb="3">
      <t>リ</t>
    </rPh>
    <rPh sb="3" eb="4">
      <t>コト</t>
    </rPh>
    <rPh sb="11" eb="12">
      <t>ドノ</t>
    </rPh>
    <phoneticPr fontId="6"/>
  </si>
  <si>
    <t>2025年度</t>
    <rPh sb="4" eb="6">
      <t>ネンド</t>
    </rPh>
    <phoneticPr fontId="6"/>
  </si>
  <si>
    <t>2025年　　月　　日</t>
    <rPh sb="4" eb="5">
      <t>ネン</t>
    </rPh>
    <rPh sb="7" eb="8">
      <t>ガツ</t>
    </rPh>
    <rPh sb="10" eb="11">
      <t>ニチ</t>
    </rPh>
    <phoneticPr fontId="6"/>
  </si>
  <si>
    <t>2025年　月　日</t>
    <rPh sb="4" eb="5">
      <t>ネン</t>
    </rPh>
    <rPh sb="6" eb="7">
      <t>ガツ</t>
    </rPh>
    <rPh sb="8" eb="9">
      <t>ニチ</t>
    </rPh>
    <phoneticPr fontId="6"/>
  </si>
  <si>
    <t>2025年 　　月　　 日</t>
    <phoneticPr fontId="6"/>
  </si>
  <si>
    <t>2025年 　　月　　 日</t>
    <rPh sb="4" eb="5">
      <t>ネン</t>
    </rPh>
    <rPh sb="8" eb="9">
      <t>ガツ</t>
    </rPh>
    <rPh sb="12" eb="13">
      <t>ニチ</t>
    </rPh>
    <phoneticPr fontId="6"/>
  </si>
  <si>
    <t>2025年 　　月 　　日　</t>
    <rPh sb="4" eb="5">
      <t>ネン</t>
    </rPh>
    <rPh sb="8" eb="9">
      <t>ガツ</t>
    </rPh>
    <rPh sb="12" eb="13">
      <t>ニチ</t>
    </rPh>
    <phoneticPr fontId="6"/>
  </si>
  <si>
    <t>財審様式6（別表）を日本JC経理へ　2025年 　　月　　 日に提出済みです。　　</t>
    <rPh sb="0" eb="2">
      <t>ザイシン</t>
    </rPh>
    <rPh sb="2" eb="4">
      <t>ヨウシキ</t>
    </rPh>
    <rPh sb="6" eb="8">
      <t>ベッピョウ</t>
    </rPh>
    <rPh sb="14" eb="16">
      <t>ケイリ</t>
    </rPh>
    <rPh sb="32" eb="34">
      <t>テイシュツ</t>
    </rPh>
    <rPh sb="34" eb="35">
      <t>ズ</t>
    </rPh>
    <phoneticPr fontId="6"/>
  </si>
  <si>
    <t>2025年 月 日</t>
    <rPh sb="4" eb="5">
      <t>ネン</t>
    </rPh>
    <rPh sb="6" eb="7">
      <t>ガツ</t>
    </rPh>
    <rPh sb="8" eb="9">
      <t>ニチ</t>
    </rPh>
    <phoneticPr fontId="6"/>
  </si>
  <si>
    <t>2025年度</t>
    <rPh sb="4" eb="5">
      <t>ネン</t>
    </rPh>
    <phoneticPr fontId="6"/>
  </si>
  <si>
    <t>専務理事　加藤　大将　殿</t>
    <phoneticPr fontId="6"/>
  </si>
  <si>
    <t>公益社団法人日本青年会議所九州地区福岡ブロック協議会</t>
    <rPh sb="13" eb="17">
      <t>キュウシュウチク</t>
    </rPh>
    <rPh sb="17" eb="19">
      <t>フクオカ</t>
    </rPh>
    <rPh sb="23" eb="26">
      <t>キョウギカイ</t>
    </rPh>
    <phoneticPr fontId="6"/>
  </si>
  <si>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6"/>
  </si>
  <si>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6"/>
  </si>
  <si>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6"/>
  </si>
  <si>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6"/>
  </si>
  <si>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6"/>
  </si>
  <si>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6"/>
  </si>
  <si>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6"/>
  </si>
  <si>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6"/>
  </si>
  <si>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6"/>
  </si>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</sst>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s>
  <cellStyleXfs count="30">
    <xf numFmtId="0" fontId="0" fillId="0" borderId="0"/>
    <xf numFmtId="181" fontId="34" fillId="0" borderId="0" applyFill="0" applyBorder="0" applyAlignment="0"/>
    <xf numFmtId="0" fontId="35" fillId="0" borderId="1" applyNumberFormat="0" applyAlignment="0" applyProtection="0">
      <alignment horizontal="left" vertical="center"/>
    </xf>
    <xf numFmtId="0" fontId="35" fillId="0" borderId="2">
      <alignment horizontal="left" vertical="center"/>
    </xf>
    <xf numFmtId="0" fontId="36" fillId="0" borderId="0"/>
    <xf numFmtId="0" fontId="7" fillId="0" borderId="0" applyNumberFormat="0" applyFill="0" applyBorder="0" applyAlignment="0" applyProtection="0"/>
    <xf numFmtId="38" fontId="5" fillId="0" borderId="0" applyFont="0" applyFill="0" applyBorder="0" applyAlignment="0" applyProtection="0"/>
    <xf numFmtId="38" fontId="33" fillId="0" borderId="0" applyFont="0" applyFill="0" applyBorder="0" applyAlignment="0" applyProtection="0"/>
    <xf numFmtId="38" fontId="5" fillId="0" borderId="0" applyFont="0" applyFill="0" applyBorder="0" applyAlignment="0" applyProtection="0"/>
    <xf numFmtId="38" fontId="48" fillId="0" borderId="0" applyFont="0" applyFill="0" applyBorder="0" applyAlignment="0" applyProtection="0">
      <alignment vertical="center"/>
    </xf>
    <xf numFmtId="0" fontId="33" fillId="0" borderId="0"/>
    <xf numFmtId="0" fontId="4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0" fontId="3" fillId="0" borderId="0">
      <alignment vertical="center"/>
    </xf>
    <xf numFmtId="0" fontId="2" fillId="0" borderId="0">
      <alignment vertical="center"/>
    </xf>
    <xf numFmtId="0" fontId="8" fillId="0" borderId="0"/>
    <xf numFmtId="0" fontId="5" fillId="0" borderId="0"/>
    <xf numFmtId="0" fontId="5" fillId="0" borderId="0"/>
  </cellStyleXfs>
  <cellXfs count="1070">
    <xf numFmtId="0" fontId="0" fillId="0" borderId="0" xfId="0"/>
    <xf numFmtId="0" fontId="0" fillId="0" borderId="0" xfId="0" applyAlignment="1">
      <alignment vertical="center"/>
    </xf>
    <xf numFmtId="0" fontId="0" fillId="0" borderId="0" xfId="0" applyAlignment="1">
      <alignment horizontal="right" vertical="center"/>
    </xf>
    <xf numFmtId="0" fontId="12" fillId="0" borderId="0" xfId="0" applyFont="1" applyAlignment="1">
      <alignment horizontal="left" vertical="center"/>
    </xf>
    <xf numFmtId="0" fontId="15" fillId="0" borderId="0" xfId="0" applyFont="1" applyAlignment="1">
      <alignment horizontal="center" vertical="center"/>
    </xf>
    <xf numFmtId="0" fontId="12" fillId="0" borderId="0" xfId="0" applyFont="1" applyAlignment="1">
      <alignment horizontal="distributed" vertical="center"/>
    </xf>
    <xf numFmtId="0" fontId="15" fillId="0" borderId="0" xfId="0" applyFont="1" applyAlignment="1">
      <alignment horizontal="right" vertical="center"/>
    </xf>
    <xf numFmtId="0" fontId="5" fillId="0" borderId="0" xfId="22" applyAlignment="1">
      <alignment vertical="center"/>
    </xf>
    <xf numFmtId="0" fontId="0" fillId="0" borderId="0" xfId="22" applyFont="1" applyAlignment="1">
      <alignment vertical="center"/>
    </xf>
    <xf numFmtId="0" fontId="5"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4"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0" fillId="0" borderId="0" xfId="21" applyFont="1" applyAlignment="1">
      <alignment horizontal="justify" vertical="center"/>
    </xf>
    <xf numFmtId="0" fontId="20" fillId="0" borderId="0" xfId="21" applyFont="1" applyAlignment="1">
      <alignment horizontal="left" vertical="center"/>
    </xf>
    <xf numFmtId="0" fontId="20"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2"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8" fillId="0" borderId="0" xfId="20" applyFont="1" applyAlignment="1">
      <alignment vertical="center"/>
    </xf>
    <xf numFmtId="0" fontId="18" fillId="0" borderId="0" xfId="18" applyFont="1" applyAlignment="1">
      <alignment vertical="center"/>
    </xf>
    <xf numFmtId="0" fontId="25" fillId="0" borderId="0" xfId="18" applyFont="1" applyAlignment="1">
      <alignment vertical="center"/>
    </xf>
    <xf numFmtId="0" fontId="12" fillId="0" borderId="0" xfId="18" applyFont="1" applyAlignment="1">
      <alignment vertical="center"/>
    </xf>
    <xf numFmtId="0" fontId="20"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3"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5" fillId="0" borderId="0" xfId="14" applyAlignment="1">
      <alignment vertical="center"/>
    </xf>
    <xf numFmtId="0" fontId="15" fillId="0" borderId="0" xfId="14" applyFont="1" applyAlignment="1">
      <alignment vertical="center"/>
    </xf>
    <xf numFmtId="0" fontId="15" fillId="0" borderId="0" xfId="14" applyFont="1" applyAlignment="1">
      <alignment horizontal="left" vertical="center"/>
    </xf>
    <xf numFmtId="49" fontId="15" fillId="0" borderId="0" xfId="14" applyNumberFormat="1" applyFont="1" applyAlignment="1">
      <alignment horizontal="center" vertical="center"/>
    </xf>
    <xf numFmtId="0" fontId="13" fillId="0" borderId="0" xfId="14" applyFont="1" applyAlignment="1">
      <alignment horizontal="left" vertical="center"/>
    </xf>
    <xf numFmtId="0" fontId="22" fillId="0" borderId="0" xfId="14" applyFont="1" applyAlignment="1">
      <alignment horizontal="center" vertical="center" shrinkToFit="1"/>
    </xf>
    <xf numFmtId="49" fontId="5" fillId="0" borderId="0" xfId="14" applyNumberFormat="1" applyAlignment="1">
      <alignment vertical="center"/>
    </xf>
    <xf numFmtId="0" fontId="15" fillId="0" borderId="0" xfId="14" applyFont="1" applyAlignment="1">
      <alignment horizontal="center" vertical="center"/>
    </xf>
    <xf numFmtId="0" fontId="20" fillId="0" borderId="0" xfId="15" applyFont="1" applyAlignment="1">
      <alignment horizontal="justify" vertical="center"/>
    </xf>
    <xf numFmtId="0" fontId="20" fillId="0" borderId="0" xfId="15" applyFont="1" applyAlignment="1">
      <alignment horizontal="justify" vertical="center" wrapText="1"/>
    </xf>
    <xf numFmtId="0" fontId="20" fillId="0" borderId="0" xfId="16" applyFont="1" applyAlignment="1">
      <alignment horizontal="right" vertical="center"/>
    </xf>
    <xf numFmtId="0" fontId="20" fillId="0" borderId="0" xfId="16" applyFont="1" applyAlignment="1">
      <alignment horizontal="justify" vertical="center"/>
    </xf>
    <xf numFmtId="0" fontId="18" fillId="0" borderId="9" xfId="0" applyFont="1" applyBorder="1" applyAlignment="1">
      <alignment horizontal="center" vertical="center" wrapText="1"/>
    </xf>
    <xf numFmtId="0" fontId="5" fillId="0" borderId="5" xfId="21" applyBorder="1" applyAlignment="1">
      <alignment horizontal="center" vertical="center"/>
    </xf>
    <xf numFmtId="0" fontId="5" fillId="0" borderId="8" xfId="21" applyBorder="1" applyAlignment="1">
      <alignment horizontal="distributed" vertical="center"/>
    </xf>
    <xf numFmtId="177" fontId="5" fillId="0" borderId="8" xfId="21" applyNumberFormat="1" applyBorder="1" applyAlignment="1">
      <alignment vertical="center"/>
    </xf>
    <xf numFmtId="0" fontId="5" fillId="0" borderId="8" xfId="21" applyBorder="1" applyAlignment="1">
      <alignment vertical="center"/>
    </xf>
    <xf numFmtId="0" fontId="20" fillId="0" borderId="0" xfId="15" applyFont="1">
      <alignment vertical="center"/>
    </xf>
    <xf numFmtId="0" fontId="5" fillId="0" borderId="0" xfId="14" applyAlignment="1">
      <alignment horizontal="center" vertical="center"/>
    </xf>
    <xf numFmtId="177" fontId="5" fillId="0" borderId="0" xfId="14" applyNumberFormat="1" applyAlignment="1">
      <alignment horizontal="center" vertical="center"/>
    </xf>
    <xf numFmtId="0" fontId="5" fillId="0" borderId="11" xfId="14" applyBorder="1" applyAlignment="1">
      <alignment horizontal="center" vertical="center"/>
    </xf>
    <xf numFmtId="0" fontId="16" fillId="0" borderId="0" xfId="0" applyFont="1" applyAlignment="1">
      <alignment horizontal="right" vertical="center"/>
    </xf>
    <xf numFmtId="0" fontId="29" fillId="0" borderId="0" xfId="17" applyFont="1">
      <alignment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top"/>
    </xf>
    <xf numFmtId="0" fontId="5" fillId="0" borderId="0" xfId="15">
      <alignment vertical="center"/>
    </xf>
    <xf numFmtId="0" fontId="20" fillId="0" borderId="8" xfId="15" applyFont="1" applyBorder="1" applyAlignment="1">
      <alignment horizontal="justify" vertical="center" wrapText="1"/>
    </xf>
    <xf numFmtId="0" fontId="5" fillId="0" borderId="0" xfId="16">
      <alignment vertical="center"/>
    </xf>
    <xf numFmtId="0" fontId="20" fillId="0" borderId="8" xfId="16" applyFont="1" applyBorder="1" applyAlignment="1">
      <alignment horizontal="justify" vertical="center" wrapText="1"/>
    </xf>
    <xf numFmtId="0" fontId="11" fillId="2" borderId="9" xfId="0" applyFont="1" applyFill="1" applyBorder="1" applyAlignment="1">
      <alignment horizontal="center" vertical="center" wrapText="1"/>
    </xf>
    <xf numFmtId="0" fontId="25" fillId="2" borderId="0" xfId="0" applyFont="1" applyFill="1" applyAlignment="1">
      <alignment horizontal="center" vertical="center"/>
    </xf>
    <xf numFmtId="0" fontId="11" fillId="2" borderId="0" xfId="0" applyFont="1" applyFill="1" applyAlignment="1">
      <alignment horizontal="center" vertical="center" wrapText="1"/>
    </xf>
    <xf numFmtId="0" fontId="0" fillId="0" borderId="0" xfId="23" applyFont="1">
      <alignment vertical="center"/>
    </xf>
    <xf numFmtId="0" fontId="5"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0" fillId="2" borderId="7"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7" fillId="2" borderId="7" xfId="5" applyFill="1" applyBorder="1" applyAlignment="1">
      <alignment horizontal="left" vertical="center"/>
    </xf>
    <xf numFmtId="0" fontId="19" fillId="2" borderId="6" xfId="0" applyFont="1" applyFill="1" applyBorder="1" applyAlignment="1">
      <alignment vertical="center" wrapText="1"/>
    </xf>
    <xf numFmtId="0" fontId="7" fillId="2" borderId="5" xfId="5" applyFill="1" applyBorder="1" applyAlignment="1">
      <alignment horizontal="left" vertical="center"/>
    </xf>
    <xf numFmtId="0" fontId="19" fillId="2" borderId="8" xfId="0" applyFont="1" applyFill="1" applyBorder="1" applyAlignment="1">
      <alignment vertical="center" wrapText="1"/>
    </xf>
    <xf numFmtId="0" fontId="11" fillId="2" borderId="26" xfId="0" applyFont="1" applyFill="1" applyBorder="1" applyAlignment="1">
      <alignment horizontal="left" vertical="center"/>
    </xf>
    <xf numFmtId="0" fontId="19" fillId="2" borderId="13" xfId="0" applyFont="1" applyFill="1" applyBorder="1" applyAlignment="1">
      <alignment vertical="center" wrapText="1"/>
    </xf>
    <xf numFmtId="0" fontId="22" fillId="0" borderId="0" xfId="20" applyFont="1" applyAlignment="1">
      <alignment horizontal="left" vertical="center"/>
    </xf>
    <xf numFmtId="0" fontId="11" fillId="2" borderId="0" xfId="0" applyFont="1" applyFill="1" applyAlignment="1">
      <alignment horizontal="left" vertical="center"/>
    </xf>
    <xf numFmtId="177" fontId="0" fillId="0" borderId="8" xfId="8" applyNumberFormat="1" applyFont="1" applyBorder="1" applyAlignment="1">
      <alignment vertical="center"/>
    </xf>
    <xf numFmtId="0" fontId="5"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5" fillId="0" borderId="0" xfId="21" applyAlignment="1">
      <alignment horizontal="right" vertical="center" shrinkToFit="1"/>
    </xf>
    <xf numFmtId="0" fontId="12" fillId="0" borderId="0" xfId="0" applyFont="1" applyAlignment="1">
      <alignment vertical="center"/>
    </xf>
    <xf numFmtId="0" fontId="10" fillId="0" borderId="0" xfId="0" applyFont="1"/>
    <xf numFmtId="0" fontId="37" fillId="0" borderId="9" xfId="12" applyFont="1" applyBorder="1" applyAlignment="1">
      <alignment horizontal="left"/>
    </xf>
    <xf numFmtId="49" fontId="37" fillId="0" borderId="9" xfId="12" applyNumberFormat="1" applyFont="1" applyBorder="1" applyAlignment="1">
      <alignment horizontal="left"/>
    </xf>
    <xf numFmtId="0" fontId="37" fillId="0" borderId="9" xfId="12" applyFont="1" applyBorder="1" applyAlignment="1">
      <alignment horizontal="left" wrapText="1"/>
    </xf>
    <xf numFmtId="182" fontId="37" fillId="0" borderId="9" xfId="12" applyNumberFormat="1" applyFont="1" applyBorder="1" applyAlignment="1">
      <alignment horizontal="center"/>
    </xf>
    <xf numFmtId="0" fontId="37" fillId="0" borderId="10" xfId="12" applyFont="1" applyBorder="1" applyAlignment="1">
      <alignment horizontal="left"/>
    </xf>
    <xf numFmtId="49" fontId="37" fillId="0" borderId="10" xfId="12" applyNumberFormat="1" applyFont="1" applyBorder="1" applyAlignment="1">
      <alignment horizontal="left"/>
    </xf>
    <xf numFmtId="0" fontId="37" fillId="0" borderId="10" xfId="12" applyFont="1" applyBorder="1" applyAlignment="1">
      <alignment horizontal="left" wrapText="1"/>
    </xf>
    <xf numFmtId="182" fontId="37" fillId="0" borderId="10" xfId="12" applyNumberFormat="1" applyFont="1" applyBorder="1" applyAlignment="1">
      <alignment horizontal="center"/>
    </xf>
    <xf numFmtId="0" fontId="37" fillId="2" borderId="10" xfId="12" applyFont="1" applyFill="1" applyBorder="1" applyAlignment="1">
      <alignment horizontal="left"/>
    </xf>
    <xf numFmtId="0" fontId="11" fillId="2" borderId="11" xfId="0" applyFont="1" applyFill="1" applyBorder="1" applyAlignment="1">
      <alignment horizontal="left" vertical="center" wrapText="1"/>
    </xf>
    <xf numFmtId="0" fontId="25" fillId="2" borderId="26" xfId="0" applyFont="1" applyFill="1" applyBorder="1" applyAlignment="1">
      <alignment horizontal="center" vertical="center"/>
    </xf>
    <xf numFmtId="0" fontId="25" fillId="2" borderId="13" xfId="0" applyFont="1" applyFill="1" applyBorder="1" applyAlignment="1">
      <alignment horizontal="center" vertical="center"/>
    </xf>
    <xf numFmtId="0" fontId="19" fillId="2" borderId="0" xfId="0" applyFont="1" applyFill="1" applyAlignment="1">
      <alignment vertical="center" wrapText="1"/>
    </xf>
    <xf numFmtId="0" fontId="11" fillId="2" borderId="11" xfId="0" applyFont="1" applyFill="1" applyBorder="1" applyAlignment="1">
      <alignment horizontal="center" vertical="center" wrapText="1"/>
    </xf>
    <xf numFmtId="0" fontId="7" fillId="2" borderId="0" xfId="5" applyFill="1" applyBorder="1" applyAlignment="1">
      <alignment horizontal="left" vertical="center"/>
    </xf>
    <xf numFmtId="0" fontId="10" fillId="2" borderId="9" xfId="0" applyFont="1" applyFill="1" applyBorder="1" applyAlignment="1">
      <alignment horizontal="left" vertical="center" wrapText="1"/>
    </xf>
    <xf numFmtId="0" fontId="11" fillId="0" borderId="26" xfId="10" applyFont="1" applyBorder="1" applyAlignment="1">
      <alignment horizontal="left" vertical="center"/>
    </xf>
    <xf numFmtId="0" fontId="19" fillId="0" borderId="13" xfId="10" applyFont="1" applyBorder="1" applyAlignment="1">
      <alignment vertical="center" wrapText="1"/>
    </xf>
    <xf numFmtId="0" fontId="7" fillId="0" borderId="7" xfId="5" applyFill="1" applyBorder="1" applyAlignment="1">
      <alignment horizontal="left" vertical="center"/>
    </xf>
    <xf numFmtId="0" fontId="11" fillId="0" borderId="0" xfId="10" applyFont="1" applyAlignment="1">
      <alignment horizontal="left" vertical="center" wrapText="1"/>
    </xf>
    <xf numFmtId="0" fontId="11" fillId="0" borderId="9" xfId="10" applyFont="1" applyBorder="1" applyAlignment="1">
      <alignment horizontal="center" vertical="center" wrapText="1"/>
    </xf>
    <xf numFmtId="0" fontId="19" fillId="0" borderId="6" xfId="10" applyFont="1" applyBorder="1" applyAlignment="1">
      <alignment vertical="center" wrapText="1"/>
    </xf>
    <xf numFmtId="0" fontId="18" fillId="0" borderId="0" xfId="21" applyFont="1" applyAlignment="1">
      <alignment horizontal="right" vertical="center"/>
    </xf>
    <xf numFmtId="0" fontId="5" fillId="0" borderId="0" xfId="13" applyAlignment="1">
      <alignment horizontal="left"/>
    </xf>
    <xf numFmtId="49" fontId="5" fillId="0" borderId="0" xfId="13" applyNumberFormat="1" applyAlignment="1">
      <alignment horizontal="left"/>
    </xf>
    <xf numFmtId="57" fontId="5" fillId="0" borderId="0" xfId="13" applyNumberFormat="1" applyAlignment="1">
      <alignment horizontal="left"/>
    </xf>
    <xf numFmtId="0" fontId="40" fillId="0" borderId="0" xfId="13" applyFont="1" applyAlignment="1"/>
    <xf numFmtId="0" fontId="40" fillId="0" borderId="33" xfId="13" applyFont="1" applyBorder="1" applyAlignment="1"/>
    <xf numFmtId="0" fontId="5" fillId="0" borderId="33" xfId="13" applyBorder="1" applyAlignment="1">
      <alignment horizontal="left"/>
    </xf>
    <xf numFmtId="57" fontId="5" fillId="0" borderId="0" xfId="13" applyNumberFormat="1" applyAlignment="1">
      <alignment horizontal="right"/>
    </xf>
    <xf numFmtId="0" fontId="5" fillId="0" borderId="34" xfId="13" applyBorder="1" applyAlignment="1">
      <alignment horizontal="center" vertical="center"/>
    </xf>
    <xf numFmtId="0" fontId="5" fillId="0" borderId="35" xfId="13" applyBorder="1" applyAlignment="1">
      <alignment horizontal="center" vertical="center"/>
    </xf>
    <xf numFmtId="49" fontId="5" fillId="0" borderId="35" xfId="13" applyNumberFormat="1" applyBorder="1" applyAlignment="1">
      <alignment horizontal="center" vertical="center"/>
    </xf>
    <xf numFmtId="0" fontId="5" fillId="0" borderId="36" xfId="13" applyBorder="1" applyAlignment="1">
      <alignment horizontal="center" vertical="center"/>
    </xf>
    <xf numFmtId="0" fontId="5" fillId="0" borderId="0" xfId="13" applyAlignment="1">
      <alignment horizontal="center" vertical="center"/>
    </xf>
    <xf numFmtId="0" fontId="5" fillId="0" borderId="37" xfId="13" applyBorder="1" applyAlignment="1">
      <alignment horizontal="left"/>
    </xf>
    <xf numFmtId="0" fontId="37" fillId="0" borderId="38" xfId="12" applyFont="1" applyBorder="1" applyAlignment="1">
      <alignment horizontal="left"/>
    </xf>
    <xf numFmtId="0" fontId="5" fillId="2" borderId="10" xfId="13" applyFill="1" applyBorder="1" applyAlignment="1">
      <alignment horizontal="left"/>
    </xf>
    <xf numFmtId="49" fontId="5" fillId="0" borderId="9" xfId="13" applyNumberFormat="1" applyBorder="1" applyAlignment="1">
      <alignment horizontal="left"/>
    </xf>
    <xf numFmtId="0" fontId="5" fillId="0" borderId="9" xfId="13" applyBorder="1" applyAlignment="1">
      <alignment horizontal="left" wrapText="1"/>
    </xf>
    <xf numFmtId="0" fontId="5" fillId="0" borderId="25" xfId="13" applyBorder="1" applyAlignment="1">
      <alignment horizontal="left" wrapText="1"/>
    </xf>
    <xf numFmtId="57" fontId="5" fillId="0" borderId="25" xfId="13" applyNumberFormat="1" applyBorder="1" applyAlignment="1">
      <alignment horizontal="left"/>
    </xf>
    <xf numFmtId="57" fontId="5" fillId="0" borderId="7" xfId="13" applyNumberFormat="1" applyBorder="1" applyAlignment="1">
      <alignment horizontal="left"/>
    </xf>
    <xf numFmtId="0" fontId="5" fillId="0" borderId="9" xfId="13" applyBorder="1" applyAlignment="1">
      <alignment horizontal="center"/>
    </xf>
    <xf numFmtId="0" fontId="5" fillId="2" borderId="25" xfId="13" applyFill="1" applyBorder="1" applyAlignment="1">
      <alignment horizontal="left"/>
    </xf>
    <xf numFmtId="49" fontId="5" fillId="0" borderId="32" xfId="13" applyNumberFormat="1" applyBorder="1" applyAlignment="1">
      <alignment horizontal="left"/>
    </xf>
    <xf numFmtId="0" fontId="5" fillId="0" borderId="32" xfId="13" applyBorder="1" applyAlignment="1">
      <alignment horizontal="left" wrapText="1"/>
    </xf>
    <xf numFmtId="57" fontId="5" fillId="0" borderId="9" xfId="13" applyNumberFormat="1" applyBorder="1" applyAlignment="1">
      <alignment horizontal="left"/>
    </xf>
    <xf numFmtId="57" fontId="5" fillId="0" borderId="3" xfId="13" applyNumberFormat="1" applyBorder="1" applyAlignment="1">
      <alignment horizontal="left"/>
    </xf>
    <xf numFmtId="0" fontId="5" fillId="0" borderId="32" xfId="13" applyBorder="1" applyAlignment="1">
      <alignment horizontal="left"/>
    </xf>
    <xf numFmtId="0" fontId="5" fillId="2" borderId="9" xfId="13" applyFill="1" applyBorder="1" applyAlignment="1">
      <alignment horizontal="left"/>
    </xf>
    <xf numFmtId="0" fontId="5" fillId="0" borderId="39" xfId="13" applyBorder="1" applyAlignment="1">
      <alignment horizontal="left"/>
    </xf>
    <xf numFmtId="0" fontId="5" fillId="2" borderId="40" xfId="13" applyFill="1" applyBorder="1" applyAlignment="1">
      <alignment horizontal="left"/>
    </xf>
    <xf numFmtId="49" fontId="5" fillId="0" borderId="40" xfId="13" applyNumberFormat="1" applyBorder="1" applyAlignment="1">
      <alignment horizontal="left"/>
    </xf>
    <xf numFmtId="0" fontId="5" fillId="0" borderId="40" xfId="13" applyBorder="1" applyAlignment="1">
      <alignment horizontal="left" wrapText="1"/>
    </xf>
    <xf numFmtId="57" fontId="5" fillId="0" borderId="40" xfId="13" applyNumberFormat="1" applyBorder="1" applyAlignment="1">
      <alignment horizontal="left"/>
    </xf>
    <xf numFmtId="57" fontId="5" fillId="0" borderId="41" xfId="13" applyNumberFormat="1" applyBorder="1" applyAlignment="1">
      <alignment horizontal="left"/>
    </xf>
    <xf numFmtId="0" fontId="5" fillId="0" borderId="40" xfId="13" applyBorder="1" applyAlignment="1">
      <alignment horizontal="center"/>
    </xf>
    <xf numFmtId="0" fontId="12" fillId="0" borderId="0" xfId="13" applyFont="1" applyAlignment="1"/>
    <xf numFmtId="0" fontId="12" fillId="0" borderId="0" xfId="13" applyFont="1" applyAlignment="1">
      <alignment horizontal="left"/>
    </xf>
    <xf numFmtId="57" fontId="5"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1" fillId="2" borderId="9" xfId="0" applyFont="1" applyFill="1" applyBorder="1" applyAlignment="1">
      <alignment horizontal="left" vertical="center" wrapText="1"/>
    </xf>
    <xf numFmtId="0" fontId="10" fillId="0" borderId="0" xfId="0" applyFont="1" applyAlignment="1">
      <alignment vertical="top"/>
    </xf>
    <xf numFmtId="0" fontId="41" fillId="2" borderId="9" xfId="0" applyFont="1" applyFill="1" applyBorder="1" applyAlignment="1">
      <alignment vertical="center" wrapText="1"/>
    </xf>
    <xf numFmtId="0" fontId="41" fillId="2" borderId="0" xfId="0" applyFont="1" applyFill="1" applyAlignment="1">
      <alignment horizontal="left" vertical="center" wrapText="1"/>
    </xf>
    <xf numFmtId="0" fontId="41" fillId="2" borderId="6" xfId="0" applyFont="1" applyFill="1" applyBorder="1" applyAlignment="1">
      <alignment vertical="center" wrapText="1"/>
    </xf>
    <xf numFmtId="0" fontId="41" fillId="2" borderId="13" xfId="0" applyFont="1" applyFill="1" applyBorder="1" applyAlignment="1">
      <alignment vertical="center" wrapText="1"/>
    </xf>
    <xf numFmtId="0" fontId="42" fillId="2" borderId="9" xfId="5" applyFont="1" applyFill="1" applyBorder="1" applyAlignment="1">
      <alignment horizontal="left" vertical="center"/>
    </xf>
    <xf numFmtId="0" fontId="42" fillId="2" borderId="7" xfId="5" applyFont="1" applyFill="1" applyBorder="1" applyAlignment="1">
      <alignment horizontal="left" vertical="center"/>
    </xf>
    <xf numFmtId="0" fontId="41" fillId="0" borderId="0" xfId="0" applyFont="1"/>
    <xf numFmtId="0" fontId="5" fillId="0" borderId="0" xfId="21" applyAlignment="1">
      <alignment horizontal="right" vertical="center"/>
    </xf>
    <xf numFmtId="0" fontId="0" fillId="0" borderId="9" xfId="0" applyBorder="1" applyAlignment="1">
      <alignment horizontal="center" vertical="center"/>
    </xf>
    <xf numFmtId="176" fontId="17" fillId="0" borderId="0" xfId="0" applyNumberFormat="1" applyFont="1" applyAlignment="1">
      <alignment horizontal="left" vertical="center"/>
    </xf>
    <xf numFmtId="0" fontId="0" fillId="0" borderId="0" xfId="0" applyAlignment="1">
      <alignment horizontal="center"/>
    </xf>
    <xf numFmtId="0" fontId="43" fillId="2" borderId="6"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28" fillId="0" borderId="0" xfId="21" applyFont="1" applyAlignment="1">
      <alignment horizontal="center" vertical="center"/>
    </xf>
    <xf numFmtId="0" fontId="12" fillId="0" borderId="0" xfId="14" applyFont="1" applyAlignment="1">
      <alignment horizontal="center" vertical="center"/>
    </xf>
    <xf numFmtId="0" fontId="12" fillId="0" borderId="0" xfId="0" applyFont="1" applyAlignment="1">
      <alignment vertical="center" wrapText="1"/>
    </xf>
    <xf numFmtId="0" fontId="11" fillId="0" borderId="0" xfId="15" applyFont="1">
      <alignment vertical="center"/>
    </xf>
    <xf numFmtId="0" fontId="20" fillId="0" borderId="48" xfId="15" applyFont="1" applyBorder="1" applyAlignment="1">
      <alignment horizontal="justify" vertical="center"/>
    </xf>
    <xf numFmtId="0" fontId="20" fillId="0" borderId="49" xfId="15" applyFont="1" applyBorder="1">
      <alignment vertical="center"/>
    </xf>
    <xf numFmtId="0" fontId="20" fillId="0" borderId="50" xfId="15" applyFont="1" applyBorder="1">
      <alignment vertical="center"/>
    </xf>
    <xf numFmtId="0" fontId="20" fillId="0" borderId="51" xfId="15" applyFont="1" applyBorder="1">
      <alignment vertical="center"/>
    </xf>
    <xf numFmtId="0" fontId="20" fillId="0" borderId="52" xfId="15" applyFont="1" applyBorder="1">
      <alignment vertical="center"/>
    </xf>
    <xf numFmtId="0" fontId="20" fillId="0" borderId="0" xfId="15" applyFont="1" applyAlignment="1">
      <alignment horizontal="right" vertical="center"/>
    </xf>
    <xf numFmtId="0" fontId="20" fillId="0" borderId="24" xfId="15" applyFont="1" applyBorder="1" applyAlignment="1">
      <alignment vertical="center" wrapText="1"/>
    </xf>
    <xf numFmtId="0" fontId="20" fillId="0" borderId="33" xfId="15" applyFont="1" applyBorder="1" applyAlignment="1">
      <alignment vertical="center" wrapText="1"/>
    </xf>
    <xf numFmtId="0" fontId="20" fillId="0" borderId="53" xfId="15" applyFont="1" applyBorder="1" applyAlignment="1">
      <alignment vertical="center" wrapText="1"/>
    </xf>
    <xf numFmtId="0" fontId="20" fillId="0" borderId="17" xfId="15" applyFont="1" applyBorder="1" applyAlignment="1">
      <alignment vertical="center" wrapText="1"/>
    </xf>
    <xf numFmtId="0" fontId="20" fillId="0" borderId="0" xfId="15" applyFont="1" applyAlignment="1">
      <alignment vertical="center" wrapText="1"/>
    </xf>
    <xf numFmtId="0" fontId="20" fillId="0" borderId="7" xfId="15" applyFont="1" applyBorder="1">
      <alignment vertical="center"/>
    </xf>
    <xf numFmtId="0" fontId="20" fillId="0" borderId="7" xfId="15" applyFont="1" applyBorder="1" applyAlignment="1">
      <alignment vertical="center" wrapText="1"/>
    </xf>
    <xf numFmtId="0" fontId="20" fillId="0" borderId="17" xfId="15" applyFont="1" applyBorder="1">
      <alignment vertical="center"/>
    </xf>
    <xf numFmtId="0" fontId="20" fillId="0" borderId="54" xfId="15" applyFont="1" applyBorder="1" applyAlignment="1">
      <alignment vertical="center" wrapText="1"/>
    </xf>
    <xf numFmtId="0" fontId="20" fillId="0" borderId="26" xfId="15" applyFont="1" applyBorder="1" applyAlignment="1">
      <alignment vertical="center" wrapText="1"/>
    </xf>
    <xf numFmtId="0" fontId="20" fillId="0" borderId="12" xfId="15" applyFont="1" applyBorder="1" applyAlignment="1">
      <alignment vertical="center" wrapText="1"/>
    </xf>
    <xf numFmtId="0" fontId="20" fillId="0" borderId="55" xfId="15" applyFont="1" applyBorder="1" applyAlignment="1">
      <alignment horizontal="justify" vertical="center" wrapText="1"/>
    </xf>
    <xf numFmtId="0" fontId="20" fillId="0" borderId="20" xfId="15" applyFont="1" applyBorder="1" applyAlignment="1">
      <alignment horizontal="right" vertical="center" wrapText="1"/>
    </xf>
    <xf numFmtId="0" fontId="20" fillId="0" borderId="56" xfId="15" applyFont="1" applyBorder="1" applyAlignment="1">
      <alignment horizontal="justify" vertical="center" wrapText="1"/>
    </xf>
    <xf numFmtId="0" fontId="20" fillId="0" borderId="0" xfId="15" applyFont="1" applyAlignment="1">
      <alignment vertical="top" wrapText="1"/>
    </xf>
    <xf numFmtId="0" fontId="19" fillId="0" borderId="0" xfId="15" applyFont="1" applyAlignment="1">
      <alignment horizontal="left" vertical="center"/>
    </xf>
    <xf numFmtId="0" fontId="20" fillId="0" borderId="23" xfId="15" applyFont="1" applyBorder="1" applyAlignment="1">
      <alignment horizontal="center" vertical="center" wrapText="1"/>
    </xf>
    <xf numFmtId="0" fontId="20" fillId="0" borderId="23" xfId="15" applyFont="1" applyBorder="1" applyAlignment="1">
      <alignment horizontal="justify" vertical="center" wrapText="1"/>
    </xf>
    <xf numFmtId="0" fontId="20" fillId="0" borderId="57" xfId="15" applyFont="1" applyBorder="1" applyAlignment="1">
      <alignment horizontal="center" vertical="center" wrapText="1"/>
    </xf>
    <xf numFmtId="0" fontId="11" fillId="0" borderId="58" xfId="15" applyFont="1" applyBorder="1" applyAlignment="1">
      <alignment horizontal="left" vertical="center" wrapText="1"/>
    </xf>
    <xf numFmtId="0" fontId="11" fillId="0" borderId="58" xfId="15" applyFont="1" applyBorder="1" applyAlignment="1">
      <alignment horizontal="justify" vertical="center" wrapText="1"/>
    </xf>
    <xf numFmtId="0" fontId="11" fillId="0" borderId="56" xfId="15" applyFont="1" applyBorder="1" applyAlignment="1">
      <alignment horizontal="left" vertical="center" wrapText="1"/>
    </xf>
    <xf numFmtId="0" fontId="19" fillId="0" borderId="0" xfId="15" applyFont="1" applyAlignment="1">
      <alignment horizontal="left" vertical="center" wrapText="1"/>
    </xf>
    <xf numFmtId="0" fontId="11" fillId="0" borderId="0" xfId="16" applyFont="1">
      <alignment vertical="center"/>
    </xf>
    <xf numFmtId="0" fontId="11" fillId="0" borderId="0" xfId="16" applyFont="1" applyAlignment="1">
      <alignment horizontal="left" vertical="center"/>
    </xf>
    <xf numFmtId="0" fontId="20" fillId="0" borderId="0" xfId="16" applyFont="1">
      <alignment vertical="center"/>
    </xf>
    <xf numFmtId="0" fontId="20" fillId="0" borderId="24" xfId="16" applyFont="1" applyBorder="1" applyAlignment="1">
      <alignment horizontal="right" vertical="center" wrapText="1"/>
    </xf>
    <xf numFmtId="0" fontId="20" fillId="0" borderId="23" xfId="16" applyFont="1" applyBorder="1" applyAlignment="1">
      <alignment horizontal="justify" vertical="center" wrapText="1"/>
    </xf>
    <xf numFmtId="0" fontId="20" fillId="0" borderId="23" xfId="16" applyFont="1" applyBorder="1" applyAlignment="1">
      <alignment horizontal="right" vertical="center" wrapText="1"/>
    </xf>
    <xf numFmtId="0" fontId="20" fillId="0" borderId="57" xfId="16" applyFont="1" applyBorder="1" applyAlignment="1">
      <alignment horizontal="justify" vertical="center" wrapText="1"/>
    </xf>
    <xf numFmtId="0" fontId="20" fillId="0" borderId="55" xfId="16" applyFont="1" applyBorder="1" applyAlignment="1">
      <alignment horizontal="justify" vertical="center" wrapText="1"/>
    </xf>
    <xf numFmtId="0" fontId="20" fillId="0" borderId="20" xfId="16" applyFont="1" applyBorder="1" applyAlignment="1">
      <alignment horizontal="right" vertical="center" wrapText="1"/>
    </xf>
    <xf numFmtId="0" fontId="20" fillId="0" borderId="56" xfId="16" applyFont="1" applyBorder="1" applyAlignment="1">
      <alignment horizontal="justify" vertical="center" wrapText="1"/>
    </xf>
    <xf numFmtId="0" fontId="20"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5" fillId="0" borderId="0" xfId="0" applyFont="1" applyAlignment="1">
      <alignment vertical="center" wrapText="1"/>
    </xf>
    <xf numFmtId="0" fontId="11" fillId="2" borderId="11" xfId="0" applyFont="1" applyFill="1" applyBorder="1" applyAlignment="1">
      <alignment horizontal="left" vertical="center"/>
    </xf>
    <xf numFmtId="0" fontId="5" fillId="0" borderId="19" xfId="21" applyBorder="1" applyAlignment="1">
      <alignment horizontal="center" vertical="center"/>
    </xf>
    <xf numFmtId="0" fontId="50" fillId="0" borderId="0" xfId="11" applyFont="1">
      <alignment vertical="center"/>
    </xf>
    <xf numFmtId="0" fontId="0" fillId="0" borderId="11" xfId="0" applyBorder="1" applyAlignment="1">
      <alignment vertical="center"/>
    </xf>
    <xf numFmtId="49" fontId="12" fillId="0" borderId="3" xfId="0" applyNumberFormat="1" applyFont="1" applyBorder="1" applyAlignment="1">
      <alignment horizontal="center" vertical="center"/>
    </xf>
    <xf numFmtId="0" fontId="5" fillId="0" borderId="11" xfId="21" applyBorder="1" applyAlignment="1">
      <alignment vertical="center"/>
    </xf>
    <xf numFmtId="0" fontId="25" fillId="0" borderId="0" xfId="14" applyFont="1" applyAlignment="1">
      <alignment vertical="center"/>
    </xf>
    <xf numFmtId="0" fontId="25" fillId="0" borderId="0" xfId="21" applyFont="1" applyAlignment="1">
      <alignment vertical="center"/>
    </xf>
    <xf numFmtId="0" fontId="25" fillId="0" borderId="0" xfId="16" applyFont="1">
      <alignment vertical="center"/>
    </xf>
    <xf numFmtId="0" fontId="25" fillId="0" borderId="0" xfId="15" applyFont="1">
      <alignment vertical="center"/>
    </xf>
    <xf numFmtId="0" fontId="25" fillId="0" borderId="0" xfId="20" applyFont="1" applyAlignment="1">
      <alignment vertical="center"/>
    </xf>
    <xf numFmtId="0" fontId="18" fillId="0" borderId="0" xfId="0" applyFont="1" applyAlignment="1">
      <alignment vertical="center"/>
    </xf>
    <xf numFmtId="49" fontId="18" fillId="0" borderId="3" xfId="0" applyNumberFormat="1" applyFont="1" applyBorder="1" applyAlignment="1">
      <alignment horizontal="center" vertical="center"/>
    </xf>
    <xf numFmtId="49" fontId="18" fillId="0" borderId="62" xfId="0" applyNumberFormat="1" applyFont="1" applyBorder="1" applyAlignment="1">
      <alignment horizontal="center" vertical="center" wrapText="1"/>
    </xf>
    <xf numFmtId="38" fontId="18" fillId="0" borderId="63" xfId="6" applyFont="1" applyBorder="1" applyAlignment="1">
      <alignment horizontal="center" vertical="center" wrapText="1"/>
    </xf>
    <xf numFmtId="0" fontId="18" fillId="0" borderId="2" xfId="0" applyFont="1" applyBorder="1" applyAlignment="1">
      <alignment horizontal="center" vertical="center" wrapText="1"/>
    </xf>
    <xf numFmtId="177" fontId="12" fillId="0" borderId="64" xfId="6" applyNumberFormat="1" applyFont="1" applyBorder="1" applyAlignment="1">
      <alignment vertical="center"/>
    </xf>
    <xf numFmtId="177" fontId="12" fillId="0" borderId="2" xfId="6" applyNumberFormat="1" applyFont="1" applyBorder="1" applyAlignment="1">
      <alignment vertical="center"/>
    </xf>
    <xf numFmtId="177" fontId="12" fillId="0" borderId="9" xfId="6" applyNumberFormat="1" applyFont="1" applyBorder="1" applyAlignment="1">
      <alignment vertical="center"/>
    </xf>
    <xf numFmtId="177" fontId="12" fillId="0" borderId="65" xfId="6" applyNumberFormat="1" applyFont="1" applyBorder="1" applyAlignment="1">
      <alignment vertical="center"/>
    </xf>
    <xf numFmtId="177" fontId="12" fillId="0" borderId="66" xfId="6" applyNumberFormat="1" applyFont="1" applyBorder="1" applyAlignment="1">
      <alignment vertical="center"/>
    </xf>
    <xf numFmtId="0" fontId="16" fillId="0" borderId="48" xfId="0" applyFont="1" applyBorder="1" applyAlignment="1">
      <alignment horizontal="center" vertical="center"/>
    </xf>
    <xf numFmtId="176" fontId="17" fillId="0" borderId="15" xfId="0" applyNumberFormat="1" applyFont="1" applyBorder="1" applyAlignment="1">
      <alignment horizontal="left" vertical="center"/>
    </xf>
    <xf numFmtId="0" fontId="16" fillId="0" borderId="67" xfId="0" applyFont="1" applyBorder="1" applyAlignment="1">
      <alignment horizontal="center" vertical="center"/>
    </xf>
    <xf numFmtId="176" fontId="17" fillId="0" borderId="68" xfId="0" applyNumberFormat="1" applyFont="1" applyBorder="1" applyAlignment="1">
      <alignment horizontal="left" vertical="center"/>
    </xf>
    <xf numFmtId="185" fontId="12" fillId="0" borderId="9" xfId="0" applyNumberFormat="1" applyFont="1" applyBorder="1" applyAlignment="1">
      <alignment horizontal="right" vertical="center"/>
    </xf>
    <xf numFmtId="185" fontId="12" fillId="0" borderId="11" xfId="0" applyNumberFormat="1" applyFont="1" applyBorder="1" applyAlignment="1">
      <alignment horizontal="right" vertical="center"/>
    </xf>
    <xf numFmtId="185" fontId="12" fillId="0" borderId="10" xfId="0" applyNumberFormat="1" applyFont="1" applyBorder="1" applyAlignment="1">
      <alignment horizontal="right" vertical="center"/>
    </xf>
    <xf numFmtId="49" fontId="12"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5"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1" fillId="0" borderId="0" xfId="21" applyFont="1" applyAlignment="1">
      <alignment horizontal="center"/>
    </xf>
    <xf numFmtId="0" fontId="51" fillId="0" borderId="0" xfId="0" applyFont="1" applyAlignment="1">
      <alignment horizontal="center"/>
    </xf>
    <xf numFmtId="0" fontId="30" fillId="0" borderId="0" xfId="21" applyFont="1" applyAlignment="1">
      <alignment horizontal="center"/>
    </xf>
    <xf numFmtId="0" fontId="31"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5"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2" fillId="2" borderId="7" xfId="5" applyFont="1" applyFill="1" applyBorder="1" applyAlignment="1">
      <alignment horizontal="left" vertical="center"/>
    </xf>
    <xf numFmtId="0" fontId="53" fillId="2" borderId="0" xfId="0" applyFont="1" applyFill="1" applyAlignment="1">
      <alignment horizontal="left" vertical="center" wrapText="1"/>
    </xf>
    <xf numFmtId="0" fontId="53" fillId="2" borderId="9" xfId="0" applyFont="1" applyFill="1" applyBorder="1" applyAlignment="1">
      <alignment horizontal="center" vertical="center" wrapText="1"/>
    </xf>
    <xf numFmtId="0" fontId="54" fillId="2" borderId="6" xfId="0" applyFont="1" applyFill="1" applyBorder="1" applyAlignment="1">
      <alignment vertical="center" wrapText="1"/>
    </xf>
    <xf numFmtId="0" fontId="18" fillId="0" borderId="0" xfId="20" applyFont="1" applyAlignment="1">
      <alignment horizontal="left" vertical="center"/>
    </xf>
    <xf numFmtId="0" fontId="5" fillId="0" borderId="0" xfId="18" applyAlignment="1">
      <alignment vertical="center"/>
    </xf>
    <xf numFmtId="0" fontId="27" fillId="0" borderId="0" xfId="20" applyFont="1" applyAlignment="1">
      <alignment horizontal="left" vertical="center"/>
    </xf>
    <xf numFmtId="0" fontId="18" fillId="0" borderId="72" xfId="20" applyFont="1" applyBorder="1" applyAlignment="1">
      <alignment horizontal="center" vertical="center"/>
    </xf>
    <xf numFmtId="0" fontId="18" fillId="0" borderId="6" xfId="20" applyFont="1" applyBorder="1" applyAlignment="1">
      <alignment horizontal="center" vertical="center"/>
    </xf>
    <xf numFmtId="0" fontId="18" fillId="0" borderId="16" xfId="20" applyFont="1" applyBorder="1" applyAlignment="1">
      <alignment horizontal="center" vertical="center"/>
    </xf>
    <xf numFmtId="0" fontId="18" fillId="0" borderId="14" xfId="20" applyFont="1" applyBorder="1" applyAlignment="1">
      <alignment horizontal="center" vertical="center"/>
    </xf>
    <xf numFmtId="38" fontId="18" fillId="0" borderId="14" xfId="6" applyFont="1" applyBorder="1" applyAlignment="1">
      <alignment horizontal="center" vertical="center"/>
    </xf>
    <xf numFmtId="49" fontId="18" fillId="0" borderId="73" xfId="20" applyNumberFormat="1" applyFont="1" applyBorder="1" applyAlignment="1">
      <alignment horizontal="distributed" vertical="center"/>
    </xf>
    <xf numFmtId="49" fontId="18" fillId="0" borderId="61" xfId="20" applyNumberFormat="1" applyFont="1" applyBorder="1" applyAlignment="1">
      <alignment horizontal="distributed" vertical="center"/>
    </xf>
    <xf numFmtId="49" fontId="18" fillId="0" borderId="8" xfId="20" applyNumberFormat="1" applyFont="1" applyBorder="1" applyAlignment="1">
      <alignment vertical="center"/>
    </xf>
    <xf numFmtId="177" fontId="18" fillId="0" borderId="8" xfId="20" applyNumberFormat="1" applyFont="1" applyBorder="1" applyAlignment="1">
      <alignment vertical="center"/>
    </xf>
    <xf numFmtId="177" fontId="18" fillId="0" borderId="8" xfId="6" applyNumberFormat="1" applyFont="1" applyBorder="1" applyAlignment="1">
      <alignment vertical="center"/>
    </xf>
    <xf numFmtId="0" fontId="18" fillId="0" borderId="20" xfId="20" applyFont="1" applyBorder="1" applyAlignment="1">
      <alignment horizontal="center" vertical="center"/>
    </xf>
    <xf numFmtId="49" fontId="18" fillId="0" borderId="55" xfId="20" applyNumberFormat="1" applyFont="1" applyBorder="1" applyAlignment="1">
      <alignment horizontal="distributed" vertical="center"/>
    </xf>
    <xf numFmtId="49" fontId="18" fillId="0" borderId="8" xfId="20" applyNumberFormat="1" applyFont="1" applyBorder="1" applyAlignment="1">
      <alignment horizontal="distributed" vertical="center"/>
    </xf>
    <xf numFmtId="49" fontId="18" fillId="0" borderId="57" xfId="20" applyNumberFormat="1" applyFont="1" applyBorder="1" applyAlignment="1">
      <alignment horizontal="distributed" vertical="center"/>
    </xf>
    <xf numFmtId="49" fontId="18" fillId="0" borderId="23" xfId="20" applyNumberFormat="1" applyFont="1" applyBorder="1" applyAlignment="1">
      <alignment horizontal="distributed" vertical="center"/>
    </xf>
    <xf numFmtId="49" fontId="18" fillId="0" borderId="23" xfId="20" applyNumberFormat="1" applyFont="1" applyBorder="1" applyAlignment="1">
      <alignment vertical="center"/>
    </xf>
    <xf numFmtId="177" fontId="18" fillId="0" borderId="23" xfId="20" applyNumberFormat="1" applyFont="1" applyBorder="1" applyAlignment="1">
      <alignment vertical="center"/>
    </xf>
    <xf numFmtId="177" fontId="18" fillId="0" borderId="23" xfId="6" applyNumberFormat="1" applyFont="1" applyBorder="1" applyAlignment="1">
      <alignment vertical="center"/>
    </xf>
    <xf numFmtId="0" fontId="18" fillId="0" borderId="24" xfId="20" applyFont="1" applyBorder="1" applyAlignment="1">
      <alignment horizontal="center" vertical="center"/>
    </xf>
    <xf numFmtId="177" fontId="18" fillId="0" borderId="24" xfId="20" applyNumberFormat="1" applyFont="1" applyBorder="1" applyAlignment="1">
      <alignment vertical="center"/>
    </xf>
    <xf numFmtId="177" fontId="18" fillId="0" borderId="33" xfId="6" applyNumberFormat="1" applyFont="1" applyBorder="1" applyAlignment="1">
      <alignment vertical="center"/>
    </xf>
    <xf numFmtId="0" fontId="18" fillId="0" borderId="44" xfId="20" applyFont="1" applyBorder="1" applyAlignment="1">
      <alignment horizontal="center" vertical="center"/>
    </xf>
    <xf numFmtId="178" fontId="18" fillId="0" borderId="0" xfId="20" applyNumberFormat="1" applyFont="1" applyAlignment="1">
      <alignment vertical="center"/>
    </xf>
    <xf numFmtId="177" fontId="18" fillId="0" borderId="0" xfId="6" applyNumberFormat="1" applyFont="1" applyAlignment="1">
      <alignment vertical="center"/>
    </xf>
    <xf numFmtId="0" fontId="18" fillId="0" borderId="0" xfId="20" applyFont="1" applyAlignment="1">
      <alignment horizontal="center" vertical="center"/>
    </xf>
    <xf numFmtId="0" fontId="16" fillId="0" borderId="0" xfId="18" applyFont="1" applyAlignment="1">
      <alignment vertical="center"/>
    </xf>
    <xf numFmtId="0" fontId="17" fillId="0" borderId="0" xfId="18" applyFont="1" applyAlignment="1">
      <alignment vertical="center"/>
    </xf>
    <xf numFmtId="0" fontId="5" fillId="0" borderId="74" xfId="21" applyBorder="1" applyAlignment="1">
      <alignment horizontal="center" vertical="center" wrapText="1"/>
    </xf>
    <xf numFmtId="0" fontId="5" fillId="0" borderId="10" xfId="21" applyBorder="1" applyAlignment="1">
      <alignment horizontal="center" vertical="center"/>
    </xf>
    <xf numFmtId="0" fontId="5" fillId="0" borderId="11" xfId="21" applyBorder="1" applyAlignment="1">
      <alignment horizontal="center" vertical="center"/>
    </xf>
    <xf numFmtId="0" fontId="5" fillId="0" borderId="8" xfId="21" applyBorder="1" applyAlignment="1">
      <alignment horizontal="center" vertical="center"/>
    </xf>
    <xf numFmtId="0" fontId="5" fillId="0" borderId="2" xfId="21" applyBorder="1" applyAlignment="1">
      <alignment horizontal="center" vertical="center"/>
    </xf>
    <xf numFmtId="0" fontId="5" fillId="0" borderId="7" xfId="21" applyBorder="1" applyAlignment="1">
      <alignment vertical="center"/>
    </xf>
    <xf numFmtId="0" fontId="5" fillId="0" borderId="75" xfId="21" applyBorder="1" applyAlignment="1">
      <alignment vertical="center"/>
    </xf>
    <xf numFmtId="0" fontId="5" fillId="0" borderId="6" xfId="21" applyBorder="1" applyAlignment="1">
      <alignment vertical="center"/>
    </xf>
    <xf numFmtId="177" fontId="5" fillId="0" borderId="6" xfId="21" applyNumberFormat="1" applyBorder="1" applyAlignment="1">
      <alignment vertical="center"/>
    </xf>
    <xf numFmtId="177" fontId="5" fillId="0" borderId="2" xfId="21" applyNumberFormat="1" applyBorder="1" applyAlignment="1">
      <alignment vertical="center"/>
    </xf>
    <xf numFmtId="0" fontId="5" fillId="0" borderId="5" xfId="21" applyBorder="1" applyAlignment="1">
      <alignment vertical="center"/>
    </xf>
    <xf numFmtId="0" fontId="5" fillId="0" borderId="76" xfId="21" applyBorder="1" applyAlignment="1">
      <alignment vertical="center"/>
    </xf>
    <xf numFmtId="0" fontId="5" fillId="0" borderId="11" xfId="16" applyBorder="1">
      <alignment vertical="center"/>
    </xf>
    <xf numFmtId="0" fontId="5" fillId="0" borderId="9" xfId="16" applyBorder="1">
      <alignment vertical="center"/>
    </xf>
    <xf numFmtId="0" fontId="5" fillId="0" borderId="9" xfId="15" applyBorder="1">
      <alignment vertical="center"/>
    </xf>
    <xf numFmtId="0" fontId="5" fillId="0" borderId="77" xfId="15" applyBorder="1">
      <alignment vertical="center"/>
    </xf>
    <xf numFmtId="0" fontId="5" fillId="0" borderId="0" xfId="16" applyAlignment="1">
      <alignment horizontal="left" vertical="center"/>
    </xf>
    <xf numFmtId="0" fontId="49" fillId="0" borderId="0" xfId="11" applyFont="1">
      <alignment vertical="center"/>
    </xf>
    <xf numFmtId="0" fontId="49" fillId="0" borderId="0" xfId="11" applyFont="1" applyAlignment="1">
      <alignment horizontal="right" vertical="center"/>
    </xf>
    <xf numFmtId="0" fontId="55" fillId="0" borderId="0" xfId="11" applyFont="1" applyAlignment="1">
      <alignment horizontal="center" vertical="center"/>
    </xf>
    <xf numFmtId="0" fontId="56" fillId="0" borderId="0" xfId="11" applyFont="1" applyAlignment="1"/>
    <xf numFmtId="0" fontId="57" fillId="0" borderId="0" xfId="11" applyFont="1" applyAlignment="1">
      <alignment horizontal="center" vertical="center"/>
    </xf>
    <xf numFmtId="0" fontId="56" fillId="0" borderId="0" xfId="11" applyFont="1">
      <alignment vertical="center"/>
    </xf>
    <xf numFmtId="0" fontId="56" fillId="0" borderId="0" xfId="11" applyFont="1" applyAlignment="1">
      <alignment vertical="top"/>
    </xf>
    <xf numFmtId="0" fontId="49" fillId="0" borderId="12" xfId="11" applyFont="1" applyBorder="1">
      <alignment vertical="center"/>
    </xf>
    <xf numFmtId="0" fontId="50" fillId="0" borderId="26" xfId="11" applyFont="1" applyBorder="1">
      <alignment vertical="center"/>
    </xf>
    <xf numFmtId="0" fontId="49" fillId="0" borderId="26" xfId="11" applyFont="1" applyBorder="1">
      <alignment vertical="center"/>
    </xf>
    <xf numFmtId="0" fontId="50" fillId="0" borderId="13" xfId="11" applyFont="1" applyBorder="1">
      <alignment vertical="center"/>
    </xf>
    <xf numFmtId="0" fontId="49" fillId="0" borderId="5" xfId="11" applyFont="1" applyBorder="1">
      <alignment vertical="center"/>
    </xf>
    <xf numFmtId="0" fontId="50" fillId="0" borderId="11" xfId="11" applyFont="1" applyBorder="1">
      <alignment vertical="center"/>
    </xf>
    <xf numFmtId="0" fontId="49" fillId="0" borderId="11" xfId="11" applyFont="1" applyBorder="1">
      <alignment vertical="center"/>
    </xf>
    <xf numFmtId="0" fontId="50" fillId="0" borderId="8" xfId="11" applyFont="1" applyBorder="1">
      <alignment vertical="center"/>
    </xf>
    <xf numFmtId="38" fontId="49" fillId="0" borderId="26" xfId="9" applyFont="1" applyBorder="1" applyAlignment="1">
      <alignment vertical="center"/>
    </xf>
    <xf numFmtId="0" fontId="49" fillId="0" borderId="13" xfId="11" applyFont="1" applyBorder="1">
      <alignment vertical="center"/>
    </xf>
    <xf numFmtId="0" fontId="49" fillId="0" borderId="7" xfId="11" applyFont="1" applyBorder="1">
      <alignment vertical="center"/>
    </xf>
    <xf numFmtId="38" fontId="49" fillId="0" borderId="0" xfId="9" applyFont="1" applyBorder="1" applyAlignment="1">
      <alignment vertical="center"/>
    </xf>
    <xf numFmtId="0" fontId="49" fillId="0" borderId="6" xfId="11" applyFont="1" applyBorder="1">
      <alignment vertical="center"/>
    </xf>
    <xf numFmtId="38" fontId="49" fillId="0" borderId="11" xfId="9" applyFont="1" applyBorder="1" applyAlignment="1">
      <alignment vertical="center"/>
    </xf>
    <xf numFmtId="0" fontId="49" fillId="0" borderId="8" xfId="11" applyFont="1" applyBorder="1">
      <alignment vertical="center"/>
    </xf>
    <xf numFmtId="0" fontId="50" fillId="0" borderId="12" xfId="11" applyFont="1" applyBorder="1">
      <alignment vertical="center"/>
    </xf>
    <xf numFmtId="0" fontId="50" fillId="0" borderId="5" xfId="11" applyFont="1" applyBorder="1">
      <alignment vertical="center"/>
    </xf>
    <xf numFmtId="49" fontId="12" fillId="0" borderId="0" xfId="13" applyNumberFormat="1" applyFont="1" applyAlignment="1">
      <alignment horizontal="left"/>
    </xf>
    <xf numFmtId="57" fontId="12" fillId="0" borderId="0" xfId="13" applyNumberFormat="1" applyFont="1" applyAlignment="1">
      <alignment horizontal="left"/>
    </xf>
    <xf numFmtId="0" fontId="12" fillId="0" borderId="0" xfId="21" applyFont="1" applyAlignment="1">
      <alignment horizontal="right" vertical="center"/>
    </xf>
    <xf numFmtId="0" fontId="27" fillId="0" borderId="0" xfId="13" applyFont="1" applyAlignment="1"/>
    <xf numFmtId="0" fontId="12" fillId="0" borderId="0" xfId="13" applyFont="1" applyAlignment="1">
      <alignment horizontal="right"/>
    </xf>
    <xf numFmtId="57" fontId="12" fillId="0" borderId="11" xfId="13" applyNumberFormat="1" applyFont="1" applyBorder="1" applyAlignment="1">
      <alignment horizontal="left"/>
    </xf>
    <xf numFmtId="0" fontId="12" fillId="0" borderId="11" xfId="13" applyFont="1" applyBorder="1" applyAlignment="1">
      <alignment horizontal="left"/>
    </xf>
    <xf numFmtId="14" fontId="5" fillId="0" borderId="0" xfId="13" applyNumberFormat="1" applyAlignment="1">
      <alignment horizontal="left"/>
    </xf>
    <xf numFmtId="0" fontId="11"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8" fillId="0" borderId="0" xfId="0" applyFont="1" applyAlignment="1">
      <alignment vertical="center"/>
    </xf>
    <xf numFmtId="0" fontId="33"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1" fillId="0" borderId="0" xfId="0" applyFont="1" applyAlignment="1">
      <alignment vertical="center"/>
    </xf>
    <xf numFmtId="177" fontId="5" fillId="4" borderId="21" xfId="21" applyNumberFormat="1" applyFill="1" applyBorder="1" applyAlignment="1">
      <alignment vertical="center"/>
    </xf>
    <xf numFmtId="177" fontId="5" fillId="4" borderId="78" xfId="8" applyNumberFormat="1" applyFont="1" applyFill="1" applyBorder="1" applyAlignment="1">
      <alignment vertical="center"/>
    </xf>
    <xf numFmtId="0" fontId="59" fillId="0" borderId="0" xfId="15" applyFont="1">
      <alignment vertical="center"/>
    </xf>
    <xf numFmtId="0" fontId="60" fillId="0" borderId="0" xfId="13" applyFont="1" applyAlignment="1">
      <alignment horizontal="left"/>
    </xf>
    <xf numFmtId="0" fontId="61" fillId="0" borderId="0" xfId="13" applyFont="1" applyAlignment="1"/>
    <xf numFmtId="0" fontId="19"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1" fillId="0" borderId="11" xfId="0" applyFont="1" applyBorder="1" applyAlignment="1">
      <alignment vertical="center"/>
    </xf>
    <xf numFmtId="0" fontId="19" fillId="0" borderId="10" xfId="10" applyFont="1" applyBorder="1" applyAlignment="1">
      <alignment horizontal="left" vertical="center" wrapText="1"/>
    </xf>
    <xf numFmtId="0" fontId="41" fillId="2" borderId="9" xfId="0" applyFont="1" applyFill="1" applyBorder="1" applyAlignment="1">
      <alignment horizontal="left" vertical="center" shrinkToFit="1"/>
    </xf>
    <xf numFmtId="0" fontId="5" fillId="0" borderId="3" xfId="21" applyBorder="1" applyAlignment="1">
      <alignment horizontal="center" vertical="center"/>
    </xf>
    <xf numFmtId="0" fontId="5" fillId="0" borderId="8" xfId="21" applyBorder="1" applyAlignment="1">
      <alignment horizontal="right" vertical="center"/>
    </xf>
    <xf numFmtId="38" fontId="5" fillId="0" borderId="10" xfId="6" applyFont="1" applyBorder="1" applyAlignment="1">
      <alignment vertical="center"/>
    </xf>
    <xf numFmtId="0" fontId="20" fillId="0" borderId="0" xfId="15" applyFont="1" applyAlignment="1">
      <alignment horizontal="left" vertical="center"/>
    </xf>
    <xf numFmtId="0" fontId="66" fillId="0" borderId="0" xfId="0" applyFont="1" applyAlignment="1">
      <alignment horizontal="justify" vertical="center" wrapText="1"/>
    </xf>
    <xf numFmtId="0" fontId="65" fillId="0" borderId="0" xfId="0" applyFont="1" applyAlignment="1">
      <alignment vertical="center" wrapText="1"/>
    </xf>
    <xf numFmtId="0" fontId="66" fillId="0" borderId="0" xfId="0" applyFont="1" applyAlignment="1">
      <alignment horizontal="left" vertical="center" wrapText="1"/>
    </xf>
    <xf numFmtId="0" fontId="66" fillId="0" borderId="0" xfId="0" applyFont="1" applyAlignment="1">
      <alignment horizontal="center" vertical="center" wrapText="1"/>
    </xf>
    <xf numFmtId="0" fontId="64" fillId="0" borderId="11" xfId="0" applyFont="1" applyBorder="1" applyAlignment="1">
      <alignment horizontal="justify" vertical="center"/>
    </xf>
    <xf numFmtId="0" fontId="0" fillId="0" borderId="11" xfId="0" applyBorder="1"/>
    <xf numFmtId="0" fontId="64" fillId="0" borderId="9" xfId="0" applyFont="1" applyBorder="1" applyAlignment="1">
      <alignment horizontal="center" vertical="center" wrapText="1"/>
    </xf>
    <xf numFmtId="0" fontId="64" fillId="0" borderId="4" xfId="0" applyFont="1" applyBorder="1" applyAlignment="1">
      <alignment horizontal="center" vertical="center" wrapText="1"/>
    </xf>
    <xf numFmtId="0" fontId="64" fillId="0" borderId="9"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32" xfId="0" applyFont="1" applyBorder="1" applyAlignment="1">
      <alignment horizontal="justify" vertical="center" wrapText="1"/>
    </xf>
    <xf numFmtId="0" fontId="64" fillId="0" borderId="6" xfId="0" applyFont="1" applyBorder="1" applyAlignment="1">
      <alignment horizontal="justify" vertical="center" wrapText="1"/>
    </xf>
    <xf numFmtId="0" fontId="64" fillId="0" borderId="10" xfId="0" applyFont="1" applyBorder="1" applyAlignment="1">
      <alignment horizontal="justify" vertical="center" wrapText="1"/>
    </xf>
    <xf numFmtId="0" fontId="41" fillId="0" borderId="26" xfId="0" applyFont="1" applyBorder="1"/>
    <xf numFmtId="0" fontId="64" fillId="0" borderId="8" xfId="0" applyFont="1" applyBorder="1" applyAlignment="1">
      <alignment horizontal="justify" vertical="center" wrapText="1"/>
    </xf>
    <xf numFmtId="0" fontId="64" fillId="0" borderId="9" xfId="0" applyFont="1" applyBorder="1" applyAlignment="1">
      <alignment horizontal="left" vertical="center" wrapText="1"/>
    </xf>
    <xf numFmtId="0" fontId="64" fillId="0" borderId="13" xfId="0" applyFont="1" applyBorder="1" applyAlignment="1">
      <alignment horizontal="justify" vertical="center" wrapText="1"/>
    </xf>
    <xf numFmtId="10" fontId="0" fillId="0" borderId="8" xfId="21" applyNumberFormat="1" applyFont="1" applyBorder="1" applyAlignment="1">
      <alignment vertical="center"/>
    </xf>
    <xf numFmtId="0" fontId="64"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5"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5"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7"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0"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1" fillId="3" borderId="31" xfId="24" applyFont="1" applyFill="1" applyBorder="1" applyAlignment="1">
      <alignment horizontal="center" vertical="top"/>
    </xf>
    <xf numFmtId="0" fontId="25" fillId="3" borderId="0" xfId="24" applyFont="1" applyFill="1" applyAlignment="1">
      <alignment horizontal="center" vertical="center"/>
    </xf>
    <xf numFmtId="0" fontId="25"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0"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8" fillId="3" borderId="0" xfId="24" applyFont="1" applyFill="1">
      <alignment vertical="center"/>
    </xf>
    <xf numFmtId="0" fontId="0" fillId="3" borderId="46" xfId="24" applyFont="1" applyFill="1" applyBorder="1">
      <alignment vertical="center"/>
    </xf>
    <xf numFmtId="0" fontId="18" fillId="5" borderId="0" xfId="24" applyFont="1" applyFill="1">
      <alignment vertical="center"/>
    </xf>
    <xf numFmtId="0" fontId="18" fillId="3" borderId="0" xfId="24" applyFont="1" applyFill="1" applyAlignment="1">
      <alignment horizontal="right" vertical="center"/>
    </xf>
    <xf numFmtId="0" fontId="18" fillId="3" borderId="46" xfId="24" applyFont="1" applyFill="1" applyBorder="1">
      <alignment vertical="center"/>
    </xf>
    <xf numFmtId="176" fontId="0" fillId="5" borderId="70" xfId="0" applyNumberFormat="1" applyFill="1" applyBorder="1" applyAlignment="1">
      <alignment horizontal="right" vertical="center" wrapText="1"/>
    </xf>
    <xf numFmtId="0" fontId="19" fillId="3" borderId="0" xfId="24" applyFont="1" applyFill="1">
      <alignment vertical="center"/>
    </xf>
    <xf numFmtId="0" fontId="19" fillId="5" borderId="0" xfId="24" applyFont="1" applyFill="1">
      <alignment vertical="center"/>
    </xf>
    <xf numFmtId="0" fontId="0" fillId="3" borderId="0" xfId="0" applyFill="1" applyAlignment="1">
      <alignment vertical="top" wrapText="1"/>
    </xf>
    <xf numFmtId="0" fontId="12" fillId="5" borderId="0" xfId="24" applyFont="1" applyFill="1" applyAlignment="1">
      <alignment horizontal="left" vertical="center"/>
    </xf>
    <xf numFmtId="0" fontId="10"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8" fillId="3" borderId="0" xfId="24" applyFont="1" applyFill="1" applyAlignment="1">
      <alignment vertical="top" wrapText="1" shrinkToFit="1"/>
    </xf>
    <xf numFmtId="0" fontId="18" fillId="3" borderId="0" xfId="24" applyFont="1" applyFill="1" applyAlignment="1">
      <alignment vertical="center" shrinkToFit="1"/>
    </xf>
    <xf numFmtId="0" fontId="18" fillId="3" borderId="0" xfId="24" applyFont="1" applyFill="1" applyAlignment="1">
      <alignment vertical="top" shrinkToFit="1"/>
    </xf>
    <xf numFmtId="0" fontId="18" fillId="5" borderId="0" xfId="24" applyFont="1" applyFill="1" applyAlignment="1">
      <alignment vertical="center" shrinkToFit="1"/>
    </xf>
    <xf numFmtId="49" fontId="18" fillId="3" borderId="0" xfId="24" applyNumberFormat="1" applyFont="1" applyFill="1" applyAlignment="1">
      <alignment horizontal="center" vertical="center" wrapText="1" shrinkToFit="1"/>
    </xf>
    <xf numFmtId="0" fontId="18" fillId="3" borderId="0" xfId="24" applyFont="1" applyFill="1" applyAlignment="1">
      <alignment horizontal="left" vertical="center" wrapText="1" shrinkToFit="1"/>
    </xf>
    <xf numFmtId="0" fontId="18" fillId="5" borderId="0" xfId="24" applyFont="1" applyFill="1" applyAlignment="1">
      <alignment horizontal="left" vertical="center" wrapText="1" shrinkToFit="1"/>
    </xf>
    <xf numFmtId="49" fontId="18" fillId="3" borderId="0" xfId="24" applyNumberFormat="1" applyFont="1" applyFill="1" applyAlignment="1">
      <alignment horizontal="center" vertical="center" shrinkToFit="1"/>
    </xf>
    <xf numFmtId="0" fontId="18" fillId="3" borderId="0" xfId="24" applyFont="1" applyFill="1" applyAlignment="1">
      <alignment horizontal="left" vertical="center" shrinkToFit="1"/>
    </xf>
    <xf numFmtId="0" fontId="18" fillId="3" borderId="0" xfId="24" applyFont="1" applyFill="1" applyAlignment="1">
      <alignment horizontal="center" vertical="center" shrinkToFit="1"/>
    </xf>
    <xf numFmtId="0" fontId="5" fillId="3" borderId="0" xfId="24" applyFill="1" applyAlignment="1">
      <alignment horizontal="right" vertical="center"/>
    </xf>
    <xf numFmtId="0" fontId="26" fillId="3" borderId="0" xfId="24" applyFont="1" applyFill="1" applyAlignment="1">
      <alignment horizontal="center" vertical="center"/>
    </xf>
    <xf numFmtId="49" fontId="18" fillId="3" borderId="0" xfId="24" applyNumberFormat="1" applyFont="1" applyFill="1" applyAlignment="1">
      <alignment horizontal="right" vertical="center" wrapText="1" shrinkToFit="1"/>
    </xf>
    <xf numFmtId="49" fontId="18" fillId="3" borderId="0" xfId="24" applyNumberFormat="1" applyFont="1" applyFill="1" applyAlignment="1">
      <alignment horizontal="right" vertical="center" shrinkToFit="1"/>
    </xf>
    <xf numFmtId="49" fontId="18"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8" fillId="3" borderId="0" xfId="24" applyFont="1" applyFill="1" applyAlignment="1">
      <alignment horizontal="right" vertical="center" shrinkToFit="1"/>
    </xf>
    <xf numFmtId="0" fontId="18" fillId="3" borderId="0" xfId="24" applyFont="1" applyFill="1" applyAlignment="1">
      <alignment horizontal="right" vertical="center" wrapText="1" shrinkToFit="1"/>
    </xf>
    <xf numFmtId="0" fontId="18" fillId="3" borderId="0" xfId="24" applyFont="1" applyFill="1" applyAlignment="1">
      <alignment vertical="center" wrapText="1" shrinkToFit="1"/>
    </xf>
    <xf numFmtId="0" fontId="18" fillId="3" borderId="0" xfId="24" applyFont="1" applyFill="1" applyAlignment="1">
      <alignment horizontal="left" vertical="center"/>
    </xf>
    <xf numFmtId="0" fontId="18" fillId="3" borderId="0" xfId="0" applyFont="1" applyFill="1" applyAlignment="1">
      <alignment horizontal="right"/>
    </xf>
    <xf numFmtId="0" fontId="18" fillId="3" borderId="0" xfId="24" applyFont="1" applyFill="1" applyAlignment="1">
      <alignment horizontal="right" vertical="center" wrapText="1"/>
    </xf>
    <xf numFmtId="0" fontId="18" fillId="3" borderId="0" xfId="24" applyFont="1" applyFill="1" applyAlignment="1">
      <alignment horizontal="left" vertical="center" wrapText="1"/>
    </xf>
    <xf numFmtId="0" fontId="18" fillId="3" borderId="0" xfId="24" quotePrefix="1" applyFont="1" applyFill="1" applyAlignment="1">
      <alignment horizontal="center" vertical="center"/>
    </xf>
    <xf numFmtId="0" fontId="5" fillId="3" borderId="0" xfId="24" applyFill="1">
      <alignment vertical="center"/>
    </xf>
    <xf numFmtId="0" fontId="18" fillId="5" borderId="0" xfId="0" applyFont="1" applyFill="1"/>
    <xf numFmtId="0" fontId="64" fillId="0" borderId="50" xfId="0" applyFont="1" applyBorder="1" applyAlignment="1">
      <alignment vertical="center" wrapText="1"/>
    </xf>
    <xf numFmtId="0" fontId="64" fillId="0" borderId="96" xfId="0" applyFont="1" applyBorder="1" applyAlignment="1">
      <alignment vertical="center" wrapText="1"/>
    </xf>
    <xf numFmtId="0" fontId="64" fillId="0" borderId="4" xfId="0" applyFont="1" applyBorder="1" applyAlignment="1">
      <alignment vertical="center" wrapText="1"/>
    </xf>
    <xf numFmtId="0" fontId="64" fillId="0" borderId="12" xfId="0" applyFont="1" applyBorder="1" applyAlignment="1">
      <alignment vertical="center" wrapText="1"/>
    </xf>
    <xf numFmtId="0" fontId="64" fillId="0" borderId="3" xfId="0" applyFont="1" applyBorder="1" applyAlignment="1">
      <alignment vertical="center" wrapText="1"/>
    </xf>
    <xf numFmtId="0" fontId="68" fillId="0" borderId="6" xfId="21" applyFont="1" applyBorder="1" applyAlignment="1">
      <alignment vertical="center"/>
    </xf>
    <xf numFmtId="0" fontId="68" fillId="0" borderId="8" xfId="21" applyFont="1" applyBorder="1" applyAlignment="1">
      <alignment vertical="center"/>
    </xf>
    <xf numFmtId="0" fontId="4" fillId="0" borderId="11" xfId="21" applyFont="1" applyBorder="1" applyAlignment="1">
      <alignment horizontal="center" vertical="center"/>
    </xf>
    <xf numFmtId="177" fontId="0" fillId="0" borderId="8" xfId="6" applyNumberFormat="1" applyFont="1" applyBorder="1" applyAlignment="1">
      <alignment horizontal="right" wrapText="1"/>
    </xf>
    <xf numFmtId="0" fontId="5" fillId="0" borderId="28" xfId="21" applyBorder="1" applyAlignment="1">
      <alignment horizontal="center" vertical="center" wrapText="1"/>
    </xf>
    <xf numFmtId="0" fontId="0" fillId="0" borderId="0" xfId="16" applyFont="1" applyAlignment="1">
      <alignment horizontal="right" vertical="center"/>
    </xf>
    <xf numFmtId="0" fontId="11" fillId="2" borderId="32" xfId="0" applyFont="1" applyFill="1" applyBorder="1" applyAlignment="1">
      <alignment horizontal="center" vertical="center" wrapText="1"/>
    </xf>
    <xf numFmtId="0" fontId="19" fillId="2" borderId="10" xfId="0" applyFont="1" applyFill="1" applyBorder="1" applyAlignment="1">
      <alignment vertical="center" wrapText="1"/>
    </xf>
    <xf numFmtId="0" fontId="0" fillId="0" borderId="69" xfId="21" applyFont="1" applyBorder="1" applyAlignment="1">
      <alignment vertical="center"/>
    </xf>
    <xf numFmtId="0" fontId="75" fillId="0" borderId="0" xfId="0" applyFont="1" applyAlignment="1">
      <alignment vertical="center"/>
    </xf>
    <xf numFmtId="0" fontId="0" fillId="0" borderId="118" xfId="21" applyFont="1" applyBorder="1" applyAlignment="1">
      <alignment vertical="center"/>
    </xf>
    <xf numFmtId="0" fontId="51" fillId="0" borderId="4" xfId="21" applyFont="1" applyBorder="1" applyAlignment="1">
      <alignment horizontal="center" vertical="center"/>
    </xf>
    <xf numFmtId="0" fontId="0" fillId="0" borderId="0" xfId="21" applyFont="1"/>
    <xf numFmtId="0" fontId="61" fillId="0" borderId="11" xfId="21" applyFont="1" applyBorder="1" applyAlignment="1">
      <alignment vertical="center"/>
    </xf>
    <xf numFmtId="0" fontId="51" fillId="0" borderId="0" xfId="21" applyFont="1" applyAlignment="1">
      <alignment vertical="center"/>
    </xf>
    <xf numFmtId="0" fontId="64" fillId="3" borderId="9" xfId="0" applyFont="1" applyFill="1" applyBorder="1" applyAlignment="1">
      <alignment horizontal="justify" vertical="center" wrapText="1"/>
    </xf>
    <xf numFmtId="0" fontId="13"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3"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6" fillId="0" borderId="9" xfId="12" applyNumberFormat="1" applyFont="1" applyBorder="1" applyAlignment="1">
      <alignment horizontal="center"/>
    </xf>
    <xf numFmtId="0" fontId="76" fillId="0" borderId="9" xfId="12" applyFont="1" applyBorder="1" applyAlignment="1">
      <alignment horizontal="left"/>
    </xf>
    <xf numFmtId="49" fontId="76" fillId="0" borderId="9" xfId="12" applyNumberFormat="1" applyFont="1" applyBorder="1" applyAlignment="1">
      <alignment horizontal="left"/>
    </xf>
    <xf numFmtId="0" fontId="77" fillId="2" borderId="10" xfId="13" applyFont="1" applyFill="1" applyBorder="1" applyAlignment="1">
      <alignment horizontal="left"/>
    </xf>
    <xf numFmtId="49" fontId="77"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2" fillId="0" borderId="0" xfId="26" applyAlignment="1">
      <alignment horizontal="right" vertical="center"/>
    </xf>
    <xf numFmtId="0" fontId="2" fillId="0" borderId="0" xfId="26">
      <alignment vertical="center"/>
    </xf>
    <xf numFmtId="0" fontId="73" fillId="0" borderId="0" xfId="26" applyFont="1" applyAlignment="1">
      <alignment horizontal="center" vertical="center" shrinkToFit="1"/>
    </xf>
    <xf numFmtId="0" fontId="2" fillId="0" borderId="117" xfId="26" applyBorder="1" applyAlignment="1">
      <alignment horizontal="center" vertical="center" shrinkToFit="1"/>
    </xf>
    <xf numFmtId="0" fontId="2" fillId="0" borderId="117" xfId="26" applyBorder="1">
      <alignment vertical="center"/>
    </xf>
    <xf numFmtId="0" fontId="2"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5" fillId="0" borderId="117" xfId="21" applyNumberFormat="1" applyBorder="1" applyAlignment="1">
      <alignment vertical="center"/>
    </xf>
    <xf numFmtId="0" fontId="0" fillId="5" borderId="83" xfId="0" applyFill="1" applyBorder="1" applyAlignment="1">
      <alignment horizontal="center" vertical="center" wrapText="1"/>
    </xf>
    <xf numFmtId="0" fontId="0" fillId="5" borderId="84" xfId="0" applyFill="1" applyBorder="1" applyAlignment="1">
      <alignment horizontal="center" vertical="center" wrapText="1"/>
    </xf>
    <xf numFmtId="0" fontId="78" fillId="2" borderId="11" xfId="5" applyFont="1" applyFill="1" applyBorder="1" applyAlignment="1">
      <alignment horizontal="left" vertical="center" wrapText="1"/>
    </xf>
    <xf numFmtId="0" fontId="7" fillId="0" borderId="3" xfId="5" applyFill="1" applyBorder="1" applyAlignment="1">
      <alignment horizontal="left" vertical="center"/>
    </xf>
    <xf numFmtId="0" fontId="11" fillId="0" borderId="2" xfId="10" applyFont="1" applyBorder="1" applyAlignment="1">
      <alignment horizontal="left" vertical="center" wrapText="1"/>
    </xf>
    <xf numFmtId="176" fontId="0" fillId="5" borderId="120" xfId="0" applyNumberFormat="1" applyFill="1" applyBorder="1" applyAlignment="1">
      <alignment horizontal="center" shrinkToFit="1"/>
    </xf>
    <xf numFmtId="179" fontId="0" fillId="5" borderId="120" xfId="0" applyNumberFormat="1" applyFill="1" applyBorder="1" applyAlignment="1">
      <alignment horizontal="center" shrinkToFit="1"/>
    </xf>
    <xf numFmtId="178" fontId="0" fillId="5" borderId="120" xfId="0" applyNumberFormat="1" applyFill="1" applyBorder="1" applyAlignment="1">
      <alignment horizontal="center" shrinkToFit="1"/>
    </xf>
    <xf numFmtId="176" fontId="0" fillId="6" borderId="120" xfId="0" applyNumberFormat="1" applyFill="1" applyBorder="1"/>
    <xf numFmtId="178" fontId="0" fillId="5" borderId="120" xfId="0" applyNumberFormat="1" applyFill="1" applyBorder="1"/>
    <xf numFmtId="178" fontId="0" fillId="6" borderId="120" xfId="0" applyNumberFormat="1" applyFill="1" applyBorder="1"/>
    <xf numFmtId="0" fontId="0" fillId="5" borderId="120" xfId="0" applyFill="1" applyBorder="1"/>
    <xf numFmtId="38" fontId="18" fillId="3" borderId="0" xfId="6" applyFont="1" applyFill="1" applyAlignment="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0" fillId="3" borderId="124" xfId="24" applyFont="1" applyFill="1" applyBorder="1">
      <alignment vertical="center"/>
    </xf>
    <xf numFmtId="0" fontId="5" fillId="3" borderId="0" xfId="24" applyFill="1" applyAlignment="1">
      <alignment horizontal="center" vertical="center"/>
    </xf>
    <xf numFmtId="0" fontId="0" fillId="3" borderId="125" xfId="24" applyFont="1" applyFill="1" applyBorder="1">
      <alignment vertical="center"/>
    </xf>
    <xf numFmtId="0" fontId="0" fillId="3" borderId="126" xfId="24" applyFont="1" applyFill="1" applyBorder="1">
      <alignment vertical="center"/>
    </xf>
    <xf numFmtId="0" fontId="7" fillId="0" borderId="0" xfId="5" applyFill="1" applyBorder="1" applyAlignment="1">
      <alignment horizontal="left" vertical="center"/>
    </xf>
    <xf numFmtId="0" fontId="5" fillId="0" borderId="127"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7" xfId="6" applyNumberFormat="1" applyFont="1" applyBorder="1" applyAlignment="1">
      <alignment horizontal="right" wrapText="1"/>
    </xf>
    <xf numFmtId="31" fontId="0" fillId="0" borderId="127"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1" fillId="0" borderId="117" xfId="26" applyFont="1" applyBorder="1">
      <alignment vertical="center"/>
    </xf>
    <xf numFmtId="0" fontId="7" fillId="2" borderId="2" xfId="5" applyFill="1" applyBorder="1" applyAlignment="1">
      <alignment horizontal="left" vertical="center"/>
    </xf>
    <xf numFmtId="0" fontId="11" fillId="2" borderId="2" xfId="0" applyFont="1" applyFill="1" applyBorder="1" applyAlignment="1">
      <alignment horizontal="left" vertical="center"/>
    </xf>
    <xf numFmtId="0" fontId="11" fillId="2" borderId="2" xfId="0" applyFont="1" applyFill="1" applyBorder="1" applyAlignment="1">
      <alignment horizontal="center" vertical="center" wrapText="1"/>
    </xf>
    <xf numFmtId="0" fontId="19" fillId="2" borderId="2" xfId="0" applyFont="1" applyFill="1" applyBorder="1" applyAlignment="1">
      <alignment vertical="center" wrapText="1"/>
    </xf>
    <xf numFmtId="49" fontId="25"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horizontal="center" vertical="center"/>
    </xf>
    <xf numFmtId="38" fontId="18" fillId="0" borderId="0" xfId="6" applyFont="1" applyAlignment="1">
      <alignment horizontal="right"/>
    </xf>
    <xf numFmtId="187" fontId="18" fillId="0" borderId="0" xfId="0" applyNumberFormat="1" applyFont="1" applyAlignment="1">
      <alignment horizontal="center" vertical="center"/>
    </xf>
    <xf numFmtId="38" fontId="18" fillId="0" borderId="0" xfId="6" applyFont="1" applyAlignment="1">
      <alignment horizontal="center" vertical="center"/>
    </xf>
    <xf numFmtId="38" fontId="80" fillId="0" borderId="0" xfId="6" applyFont="1" applyAlignment="1">
      <alignment horizontal="right" vertical="center"/>
    </xf>
    <xf numFmtId="0" fontId="18" fillId="0" borderId="0" xfId="27" applyFont="1" applyAlignment="1">
      <alignment vertical="center"/>
    </xf>
    <xf numFmtId="38" fontId="14" fillId="0" borderId="0" xfId="6" applyFont="1" applyAlignment="1">
      <alignment horizontal="centerContinuous" vertical="center"/>
    </xf>
    <xf numFmtId="0" fontId="0" fillId="0" borderId="11" xfId="0" applyBorder="1" applyAlignment="1">
      <alignment horizontal="left" vertical="center"/>
    </xf>
    <xf numFmtId="0" fontId="26" fillId="0" borderId="11" xfId="0" applyFont="1" applyBorder="1" applyAlignment="1">
      <alignment vertical="center"/>
    </xf>
    <xf numFmtId="4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38" fontId="18" fillId="0" borderId="128" xfId="6" applyFont="1" applyFill="1" applyBorder="1" applyAlignment="1">
      <alignment horizontal="center" vertical="center" wrapText="1"/>
    </xf>
    <xf numFmtId="0" fontId="0" fillId="0" borderId="129" xfId="0" applyBorder="1" applyAlignment="1">
      <alignment horizontal="centerContinuous" vertical="center"/>
    </xf>
    <xf numFmtId="0" fontId="0" fillId="0" borderId="2" xfId="0" applyBorder="1" applyAlignment="1">
      <alignment horizontal="centerContinuous" vertical="center"/>
    </xf>
    <xf numFmtId="0" fontId="12" fillId="0" borderId="32" xfId="0" applyFont="1" applyBorder="1" applyAlignment="1">
      <alignment horizontal="center" vertical="center"/>
    </xf>
    <xf numFmtId="49" fontId="18" fillId="0" borderId="25" xfId="0" applyNumberFormat="1" applyFont="1" applyBorder="1" applyAlignment="1">
      <alignment horizontal="center" vertical="center"/>
    </xf>
    <xf numFmtId="0" fontId="18" fillId="0" borderId="25" xfId="0" applyFont="1" applyBorder="1" applyAlignment="1">
      <alignment horizontal="center" vertical="center"/>
    </xf>
    <xf numFmtId="38" fontId="18" fillId="0" borderId="130" xfId="6" applyFont="1" applyFill="1" applyBorder="1" applyAlignment="1">
      <alignment horizontal="center" vertical="center" wrapText="1"/>
    </xf>
    <xf numFmtId="0" fontId="18" fillId="0" borderId="131"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25" xfId="0" applyFont="1" applyBorder="1" applyAlignment="1">
      <alignment horizontal="center" vertical="center"/>
    </xf>
    <xf numFmtId="49" fontId="18" fillId="0" borderId="16" xfId="0" applyNumberFormat="1" applyFont="1" applyBorder="1" applyAlignment="1">
      <alignment horizontal="center" vertical="center"/>
    </xf>
    <xf numFmtId="0" fontId="18" fillId="0" borderId="16" xfId="0" applyFont="1" applyBorder="1" applyAlignment="1">
      <alignment horizontal="center" vertical="center"/>
    </xf>
    <xf numFmtId="38" fontId="18" fillId="0" borderId="132" xfId="6" applyFont="1" applyFill="1" applyBorder="1" applyAlignment="1">
      <alignment horizontal="center" vertical="center" wrapText="1"/>
    </xf>
    <xf numFmtId="0" fontId="6" fillId="0" borderId="133" xfId="0" applyFont="1" applyBorder="1" applyAlignment="1">
      <alignment horizontal="center" vertical="center" wrapText="1"/>
    </xf>
    <xf numFmtId="0" fontId="6" fillId="0" borderId="27" xfId="0" applyFont="1" applyBorder="1" applyAlignment="1">
      <alignment horizontal="center" vertical="center" wrapText="1"/>
    </xf>
    <xf numFmtId="38" fontId="6" fillId="0" borderId="28" xfId="6" applyFont="1" applyFill="1" applyBorder="1" applyAlignment="1">
      <alignment horizontal="center" vertical="center" wrapText="1"/>
    </xf>
    <xf numFmtId="38" fontId="6" fillId="0" borderId="27" xfId="6" applyFont="1" applyFill="1" applyBorder="1" applyAlignment="1">
      <alignment horizontal="center" vertical="center" wrapText="1"/>
    </xf>
    <xf numFmtId="0" fontId="12" fillId="0" borderId="16" xfId="0" applyFont="1" applyBorder="1" applyAlignment="1">
      <alignment horizontal="center" vertical="center"/>
    </xf>
    <xf numFmtId="0" fontId="18" fillId="0" borderId="10" xfId="6" applyNumberFormat="1" applyFont="1" applyBorder="1" applyAlignment="1">
      <alignment horizontal="center" vertical="center"/>
    </xf>
    <xf numFmtId="56" fontId="18" fillId="0" borderId="10" xfId="6" applyNumberFormat="1" applyFont="1" applyBorder="1" applyAlignment="1">
      <alignment horizontal="center"/>
    </xf>
    <xf numFmtId="0" fontId="18" fillId="0" borderId="10" xfId="0" applyFont="1" applyBorder="1" applyAlignment="1">
      <alignment horizontal="center"/>
    </xf>
    <xf numFmtId="38" fontId="18" fillId="0" borderId="134" xfId="6" applyFont="1" applyBorder="1" applyAlignment="1">
      <alignment horizontal="right"/>
    </xf>
    <xf numFmtId="38" fontId="18" fillId="0" borderId="135" xfId="6" applyFont="1" applyBorder="1" applyAlignment="1">
      <alignment horizontal="right"/>
    </xf>
    <xf numFmtId="38" fontId="18" fillId="0" borderId="8" xfId="6" applyFont="1" applyBorder="1" applyAlignment="1">
      <alignment horizontal="right"/>
    </xf>
    <xf numFmtId="38" fontId="18" fillId="0" borderId="10" xfId="6" applyFont="1" applyBorder="1" applyAlignment="1">
      <alignment horizontal="right"/>
    </xf>
    <xf numFmtId="38" fontId="18" fillId="0" borderId="136" xfId="6" applyFont="1" applyBorder="1" applyAlignment="1">
      <alignment horizontal="right"/>
    </xf>
    <xf numFmtId="38" fontId="18" fillId="0" borderId="10" xfId="6" applyFont="1" applyBorder="1" applyAlignment="1">
      <alignment vertical="center"/>
    </xf>
    <xf numFmtId="0" fontId="18" fillId="0" borderId="9" xfId="6" applyNumberFormat="1" applyFont="1" applyBorder="1" applyAlignment="1">
      <alignment horizontal="center" vertical="center"/>
    </xf>
    <xf numFmtId="56" fontId="18" fillId="0" borderId="9" xfId="6" applyNumberFormat="1" applyFont="1" applyBorder="1" applyAlignment="1">
      <alignment horizontal="center"/>
    </xf>
    <xf numFmtId="0" fontId="18" fillId="0" borderId="9" xfId="0" applyFont="1" applyBorder="1" applyAlignment="1">
      <alignment horizontal="center"/>
    </xf>
    <xf numFmtId="38" fontId="18" fillId="0" borderId="137" xfId="6" applyFont="1" applyBorder="1" applyAlignment="1">
      <alignment horizontal="right"/>
    </xf>
    <xf numFmtId="38" fontId="18" fillId="0" borderId="131" xfId="6" applyFont="1" applyBorder="1" applyAlignment="1">
      <alignment horizontal="right"/>
    </xf>
    <xf numFmtId="38" fontId="18" fillId="0" borderId="4" xfId="6" applyFont="1" applyBorder="1" applyAlignment="1">
      <alignment horizontal="right"/>
    </xf>
    <xf numFmtId="38" fontId="18" fillId="0" borderId="9" xfId="6" applyFont="1" applyBorder="1" applyAlignment="1">
      <alignment horizontal="right"/>
    </xf>
    <xf numFmtId="38" fontId="23" fillId="0" borderId="138" xfId="6" applyFont="1" applyBorder="1" applyAlignment="1">
      <alignment horizontal="right"/>
    </xf>
    <xf numFmtId="38" fontId="18" fillId="0" borderId="9" xfId="6" applyFont="1" applyBorder="1" applyAlignment="1">
      <alignment vertical="center"/>
    </xf>
    <xf numFmtId="38" fontId="18" fillId="0" borderId="9" xfId="6" applyFont="1" applyBorder="1" applyAlignment="1">
      <alignment horizontal="right" wrapText="1"/>
    </xf>
    <xf numFmtId="38" fontId="18" fillId="0" borderId="6" xfId="6" applyFont="1" applyBorder="1" applyAlignment="1">
      <alignment horizontal="right"/>
    </xf>
    <xf numFmtId="38" fontId="18" fillId="0" borderId="25" xfId="6" applyFont="1" applyBorder="1" applyAlignment="1">
      <alignment horizontal="right"/>
    </xf>
    <xf numFmtId="38" fontId="23" fillId="0" borderId="139" xfId="6" applyFont="1" applyBorder="1" applyAlignment="1">
      <alignment horizontal="right"/>
    </xf>
    <xf numFmtId="0" fontId="11" fillId="0" borderId="9" xfId="0" applyFont="1" applyBorder="1" applyAlignment="1">
      <alignment horizontal="center"/>
    </xf>
    <xf numFmtId="38" fontId="18" fillId="0" borderId="9" xfId="6" applyFont="1" applyFill="1" applyBorder="1" applyAlignment="1">
      <alignment horizontal="right"/>
    </xf>
    <xf numFmtId="38" fontId="23" fillId="0" borderId="138" xfId="6" applyFont="1" applyFill="1" applyBorder="1" applyAlignment="1">
      <alignment horizontal="right"/>
    </xf>
    <xf numFmtId="0" fontId="18" fillId="0" borderId="9" xfId="6" applyNumberFormat="1" applyFont="1" applyBorder="1" applyAlignment="1">
      <alignment horizontal="center"/>
    </xf>
    <xf numFmtId="38" fontId="18" fillId="0" borderId="138" xfId="6" applyFont="1" applyBorder="1" applyAlignment="1">
      <alignment horizontal="right"/>
    </xf>
    <xf numFmtId="38" fontId="18" fillId="0" borderId="2" xfId="6" applyFont="1" applyBorder="1" applyAlignment="1">
      <alignment horizontal="right"/>
    </xf>
    <xf numFmtId="38" fontId="23" fillId="0" borderId="9" xfId="6" applyFont="1" applyBorder="1" applyAlignment="1">
      <alignment horizontal="right"/>
    </xf>
    <xf numFmtId="38" fontId="18" fillId="0" borderId="9" xfId="0" applyNumberFormat="1" applyFont="1" applyBorder="1" applyAlignment="1">
      <alignment vertical="center"/>
    </xf>
    <xf numFmtId="0" fontId="18" fillId="0" borderId="0" xfId="27" applyFont="1" applyAlignment="1">
      <alignment horizontal="center" vertical="center"/>
    </xf>
    <xf numFmtId="38" fontId="18" fillId="0" borderId="0" xfId="6" applyFont="1" applyAlignment="1">
      <alignment vertical="center"/>
    </xf>
    <xf numFmtId="0" fontId="0" fillId="0" borderId="129" xfId="0" applyBorder="1" applyAlignment="1">
      <alignment horizontal="center" vertical="center"/>
    </xf>
    <xf numFmtId="0" fontId="0" fillId="0" borderId="2" xfId="0" applyBorder="1" applyAlignment="1">
      <alignment horizontal="center" vertical="center"/>
    </xf>
    <xf numFmtId="0" fontId="19" fillId="0" borderId="27" xfId="0" applyFont="1" applyBorder="1" applyAlignment="1">
      <alignment horizontal="center" vertical="center" wrapText="1"/>
    </xf>
    <xf numFmtId="56" fontId="18" fillId="0" borderId="5" xfId="6" applyNumberFormat="1" applyFont="1" applyBorder="1" applyAlignment="1">
      <alignment horizontal="center"/>
    </xf>
    <xf numFmtId="0" fontId="0" fillId="0" borderId="10" xfId="0" applyBorder="1" applyAlignment="1">
      <alignment horizontal="center" vertical="center"/>
    </xf>
    <xf numFmtId="177" fontId="18" fillId="0" borderId="134" xfId="6" applyNumberFormat="1" applyFont="1" applyBorder="1" applyAlignment="1">
      <alignment horizontal="right"/>
    </xf>
    <xf numFmtId="177" fontId="18" fillId="0" borderId="135" xfId="6" applyNumberFormat="1" applyFont="1" applyBorder="1" applyAlignment="1">
      <alignment horizontal="right"/>
    </xf>
    <xf numFmtId="177" fontId="18" fillId="0" borderId="8" xfId="6" applyNumberFormat="1" applyFont="1" applyBorder="1" applyAlignment="1">
      <alignment horizontal="right"/>
    </xf>
    <xf numFmtId="177" fontId="18" fillId="0" borderId="136" xfId="6" applyNumberFormat="1" applyFont="1" applyBorder="1" applyAlignment="1">
      <alignment horizontal="right"/>
    </xf>
    <xf numFmtId="56" fontId="18" fillId="0" borderId="3" xfId="6" applyNumberFormat="1" applyFont="1" applyBorder="1" applyAlignment="1">
      <alignment horizontal="center"/>
    </xf>
    <xf numFmtId="177" fontId="18" fillId="0" borderId="137" xfId="6" applyNumberFormat="1" applyFont="1" applyBorder="1" applyAlignment="1">
      <alignment horizontal="right"/>
    </xf>
    <xf numFmtId="177" fontId="18" fillId="0" borderId="131" xfId="6" applyNumberFormat="1" applyFont="1" applyBorder="1" applyAlignment="1">
      <alignment horizontal="right"/>
    </xf>
    <xf numFmtId="177" fontId="18" fillId="0" borderId="4" xfId="6" applyNumberFormat="1" applyFont="1" applyBorder="1" applyAlignment="1">
      <alignment horizontal="right"/>
    </xf>
    <xf numFmtId="177" fontId="23" fillId="0" borderId="138" xfId="6" applyNumberFormat="1" applyFont="1" applyBorder="1" applyAlignment="1">
      <alignment horizontal="right"/>
    </xf>
    <xf numFmtId="177" fontId="18" fillId="0" borderId="6" xfId="6" applyNumberFormat="1" applyFont="1" applyBorder="1" applyAlignment="1">
      <alignment horizontal="right"/>
    </xf>
    <xf numFmtId="177" fontId="23" fillId="0" borderId="139" xfId="6" applyNumberFormat="1" applyFont="1" applyBorder="1" applyAlignment="1">
      <alignment horizontal="right"/>
    </xf>
    <xf numFmtId="0" fontId="0" fillId="3" borderId="9" xfId="0" applyFill="1" applyBorder="1" applyAlignment="1">
      <alignment horizontal="center" vertical="center"/>
    </xf>
    <xf numFmtId="0" fontId="5" fillId="0" borderId="9" xfId="28" applyBorder="1" applyAlignment="1">
      <alignment horizontal="center" vertical="center"/>
    </xf>
    <xf numFmtId="177" fontId="23" fillId="0" borderId="138" xfId="6" applyNumberFormat="1" applyFont="1" applyFill="1" applyBorder="1" applyAlignment="1">
      <alignment horizontal="right"/>
    </xf>
    <xf numFmtId="177" fontId="18" fillId="0" borderId="138" xfId="6" applyNumberFormat="1" applyFont="1" applyBorder="1" applyAlignment="1">
      <alignment horizontal="right"/>
    </xf>
    <xf numFmtId="177" fontId="18" fillId="0" borderId="2" xfId="6" applyNumberFormat="1" applyFont="1" applyBorder="1" applyAlignment="1">
      <alignment horizontal="right"/>
    </xf>
    <xf numFmtId="0" fontId="49" fillId="0" borderId="9" xfId="0" applyFont="1" applyBorder="1" applyAlignment="1">
      <alignment horizontal="center" vertical="center"/>
    </xf>
    <xf numFmtId="177" fontId="18" fillId="0" borderId="9" xfId="6" applyNumberFormat="1" applyFont="1" applyFill="1" applyBorder="1" applyAlignment="1">
      <alignment horizontal="right"/>
    </xf>
    <xf numFmtId="177" fontId="18" fillId="0" borderId="9" xfId="6" applyNumberFormat="1" applyFont="1" applyBorder="1" applyAlignment="1">
      <alignment horizontal="right"/>
    </xf>
    <xf numFmtId="0" fontId="25" fillId="0" borderId="0" xfId="29" applyFont="1" applyAlignment="1">
      <alignment vertical="center"/>
    </xf>
    <xf numFmtId="0" fontId="0" fillId="0" borderId="0" xfId="29" applyFont="1" applyAlignment="1">
      <alignment vertical="center"/>
    </xf>
    <xf numFmtId="0" fontId="5"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8" fillId="0" borderId="8" xfId="29" applyFont="1" applyBorder="1" applyAlignment="1">
      <alignment vertical="center"/>
    </xf>
    <xf numFmtId="177" fontId="0" fillId="0" borderId="0" xfId="21" applyNumberFormat="1" applyFont="1" applyAlignment="1">
      <alignment horizontal="right" vertical="center"/>
    </xf>
    <xf numFmtId="0" fontId="0" fillId="0" borderId="133" xfId="21" applyFont="1" applyBorder="1" applyAlignment="1">
      <alignment horizontal="center" vertical="center"/>
    </xf>
    <xf numFmtId="0" fontId="24" fillId="0" borderId="143" xfId="21" applyFont="1" applyBorder="1" applyAlignment="1">
      <alignment horizontal="center"/>
    </xf>
    <xf numFmtId="0" fontId="0" fillId="0" borderId="135" xfId="21" applyFont="1" applyBorder="1" applyAlignment="1">
      <alignment horizontal="center"/>
    </xf>
    <xf numFmtId="0" fontId="5" fillId="0" borderId="142" xfId="21" applyBorder="1" applyAlignment="1">
      <alignment horizontal="center"/>
    </xf>
    <xf numFmtId="0" fontId="5" fillId="0" borderId="134" xfId="21" applyBorder="1" applyAlignment="1">
      <alignment horizontal="center"/>
    </xf>
    <xf numFmtId="0" fontId="5" fillId="0" borderId="141"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0" fillId="0" borderId="0" xfId="6" applyFont="1" applyAlignment="1">
      <alignment horizontal="right" vertical="center"/>
    </xf>
    <xf numFmtId="0" fontId="64" fillId="0" borderId="25" xfId="0" applyFont="1" applyBorder="1" applyAlignment="1">
      <alignment horizontal="justify" vertical="center" wrapText="1"/>
    </xf>
    <xf numFmtId="0" fontId="64" fillId="0" borderId="10" xfId="0" applyFont="1" applyBorder="1" applyAlignment="1">
      <alignment horizontal="justify" vertical="center" wrapText="1"/>
    </xf>
    <xf numFmtId="0" fontId="64" fillId="0" borderId="50" xfId="0" applyFont="1" applyBorder="1" applyAlignment="1">
      <alignment horizontal="justify" vertical="center" wrapText="1"/>
    </xf>
    <xf numFmtId="0" fontId="64" fillId="0" borderId="9" xfId="0" applyFont="1" applyBorder="1" applyAlignment="1">
      <alignment horizontal="justify" vertical="center" wrapText="1"/>
    </xf>
    <xf numFmtId="0" fontId="25" fillId="2" borderId="0" xfId="0" applyFont="1" applyFill="1" applyAlignment="1">
      <alignment horizontal="center" vertical="center"/>
    </xf>
    <xf numFmtId="0" fontId="11" fillId="2" borderId="3" xfId="0" applyFont="1" applyFill="1" applyBorder="1" applyAlignment="1">
      <alignment horizontal="center" vertical="center" shrinkToFit="1"/>
    </xf>
    <xf numFmtId="0" fontId="11" fillId="2" borderId="4" xfId="0" applyFont="1" applyFill="1" applyBorder="1" applyAlignment="1">
      <alignment horizontal="center" vertical="center" shrinkToFi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9" fillId="2" borderId="3" xfId="0" applyFont="1" applyFill="1" applyBorder="1" applyAlignment="1">
      <alignment horizontal="center" vertical="center" shrinkToFit="1"/>
    </xf>
    <xf numFmtId="0" fontId="19" fillId="2" borderId="4" xfId="0" applyFont="1" applyFill="1" applyBorder="1" applyAlignment="1">
      <alignment horizontal="center" vertical="center" shrinkToFit="1"/>
    </xf>
    <xf numFmtId="0" fontId="10" fillId="0" borderId="12" xfId="10" applyFont="1" applyBorder="1" applyAlignment="1">
      <alignment horizontal="left" vertical="center" wrapText="1"/>
    </xf>
    <xf numFmtId="0" fontId="10" fillId="0" borderId="26" xfId="10" applyFont="1" applyBorder="1" applyAlignment="1">
      <alignment horizontal="left" vertical="center" wrapText="1"/>
    </xf>
    <xf numFmtId="0" fontId="10" fillId="0" borderId="12" xfId="0" applyFont="1" applyBorder="1" applyAlignment="1">
      <alignment vertical="center"/>
    </xf>
    <xf numFmtId="0" fontId="10" fillId="0" borderId="26" xfId="0" applyFont="1" applyBorder="1" applyAlignment="1">
      <alignment vertical="center"/>
    </xf>
    <xf numFmtId="0" fontId="10" fillId="2" borderId="12" xfId="0" applyFont="1" applyFill="1" applyBorder="1" applyAlignment="1">
      <alignment horizontal="left" vertical="center" wrapText="1"/>
    </xf>
    <xf numFmtId="0" fontId="10" fillId="2" borderId="26" xfId="0" applyFont="1" applyFill="1" applyBorder="1" applyAlignment="1">
      <alignment horizontal="left" vertical="center" wrapText="1"/>
    </xf>
    <xf numFmtId="0" fontId="19" fillId="0" borderId="2" xfId="10" applyFont="1" applyBorder="1" applyAlignment="1">
      <alignment horizontal="left" vertical="center" wrapText="1"/>
    </xf>
    <xf numFmtId="0" fontId="19" fillId="0" borderId="4" xfId="10" applyFont="1" applyBorder="1" applyAlignment="1">
      <alignment horizontal="left" vertical="center" wrapText="1"/>
    </xf>
    <xf numFmtId="0" fontId="19" fillId="0" borderId="0" xfId="10" applyFont="1" applyAlignment="1">
      <alignment horizontal="left" vertical="center" wrapText="1"/>
    </xf>
    <xf numFmtId="0" fontId="19" fillId="0" borderId="6" xfId="10" applyFont="1" applyBorder="1" applyAlignment="1">
      <alignment horizontal="left" vertical="center" wrapText="1"/>
    </xf>
    <xf numFmtId="0" fontId="10" fillId="2" borderId="7"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64" fillId="0" borderId="32" xfId="0" applyFont="1" applyBorder="1" applyAlignment="1">
      <alignment horizontal="justify" vertical="center" wrapText="1"/>
    </xf>
    <xf numFmtId="0" fontId="64" fillId="0" borderId="72" xfId="0" applyFont="1" applyBorder="1" applyAlignment="1">
      <alignment horizontal="justify" vertical="center" wrapText="1"/>
    </xf>
    <xf numFmtId="0" fontId="64" fillId="0" borderId="55" xfId="0" applyFont="1" applyBorder="1" applyAlignment="1">
      <alignment horizontal="justify" vertical="center" wrapText="1"/>
    </xf>
    <xf numFmtId="0" fontId="64" fillId="0" borderId="101" xfId="0" applyFont="1" applyBorder="1" applyAlignment="1">
      <alignment horizontal="justify" vertical="center" wrapText="1"/>
    </xf>
    <xf numFmtId="0" fontId="25" fillId="0" borderId="0" xfId="0" applyFont="1" applyAlignment="1">
      <alignment horizontal="center"/>
    </xf>
    <xf numFmtId="0" fontId="66" fillId="0" borderId="0" xfId="0" applyFont="1" applyAlignment="1">
      <alignment horizontal="justify" vertical="center" wrapText="1"/>
    </xf>
    <xf numFmtId="0" fontId="10" fillId="2" borderId="3" xfId="0" applyFont="1" applyFill="1" applyBorder="1" applyAlignment="1">
      <alignment horizontal="left" wrapText="1"/>
    </xf>
    <xf numFmtId="0" fontId="10" fillId="2" borderId="4" xfId="0" applyFont="1" applyFill="1" applyBorder="1" applyAlignment="1">
      <alignment horizontal="left" wrapText="1"/>
    </xf>
    <xf numFmtId="0" fontId="10" fillId="2" borderId="3"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7" fillId="0" borderId="0" xfId="0" applyFont="1" applyAlignment="1">
      <alignment horizontal="center" wrapText="1"/>
    </xf>
    <xf numFmtId="0" fontId="10" fillId="0" borderId="0" xfId="0" applyFont="1" applyAlignment="1">
      <alignment horizontal="center"/>
    </xf>
    <xf numFmtId="0" fontId="64" fillId="0" borderId="96"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12" xfId="0" applyFont="1" applyBorder="1" applyAlignment="1">
      <alignment horizontal="justify" vertical="center" wrapText="1"/>
    </xf>
    <xf numFmtId="0" fontId="64" fillId="0" borderId="13" xfId="0" applyFont="1" applyBorder="1" applyAlignment="1">
      <alignment horizontal="justify" vertical="center" wrapText="1"/>
    </xf>
    <xf numFmtId="0" fontId="64" fillId="0" borderId="3" xfId="0" applyFont="1" applyBorder="1" applyAlignment="1">
      <alignment horizontal="justify" vertical="center" wrapText="1"/>
    </xf>
    <xf numFmtId="0" fontId="64" fillId="0" borderId="2" xfId="0" applyFont="1" applyBorder="1" applyAlignment="1">
      <alignment horizontal="justify" vertical="center" wrapText="1"/>
    </xf>
    <xf numFmtId="0" fontId="64" fillId="0" borderId="0" xfId="0" applyFont="1" applyAlignment="1">
      <alignment horizontal="justify" vertical="center" wrapText="1"/>
    </xf>
    <xf numFmtId="38" fontId="12" fillId="0" borderId="3" xfId="6" applyFont="1" applyBorder="1" applyAlignment="1">
      <alignment vertical="center"/>
    </xf>
    <xf numFmtId="38" fontId="12" fillId="0" borderId="2" xfId="6" applyFont="1" applyBorder="1" applyAlignment="1">
      <alignment vertical="center"/>
    </xf>
    <xf numFmtId="38" fontId="12" fillId="0" borderId="79" xfId="6" applyFont="1" applyBorder="1" applyAlignment="1">
      <alignment vertical="center"/>
    </xf>
    <xf numFmtId="38" fontId="12" fillId="0" borderId="80" xfId="6" applyFont="1" applyBorder="1" applyAlignment="1">
      <alignment vertical="center"/>
    </xf>
    <xf numFmtId="0" fontId="15" fillId="0" borderId="0" xfId="0" applyFont="1" applyAlignment="1">
      <alignment horizontal="center" vertical="center"/>
    </xf>
    <xf numFmtId="0" fontId="12" fillId="0" borderId="0" xfId="0" applyFont="1" applyAlignment="1">
      <alignment horizontal="center" vertical="center"/>
    </xf>
    <xf numFmtId="0" fontId="12" fillId="0" borderId="17" xfId="0" applyFont="1" applyBorder="1" applyAlignment="1">
      <alignment horizontal="center" vertical="center"/>
    </xf>
    <xf numFmtId="0" fontId="12" fillId="0" borderId="49" xfId="0" applyFont="1" applyBorder="1" applyAlignment="1">
      <alignment horizontal="center" vertical="center"/>
    </xf>
    <xf numFmtId="38" fontId="18" fillId="0" borderId="62" xfId="6" applyFont="1" applyBorder="1" applyAlignment="1">
      <alignment horizontal="center" vertical="center" wrapText="1"/>
    </xf>
    <xf numFmtId="38" fontId="18" fillId="0" borderId="2" xfId="6" applyFont="1" applyBorder="1" applyAlignment="1">
      <alignment horizontal="center" vertical="center" wrapText="1"/>
    </xf>
    <xf numFmtId="0" fontId="12" fillId="0" borderId="11" xfId="21" applyFont="1" applyBorder="1" applyAlignment="1">
      <alignment horizontal="left" vertical="center" shrinkToFit="1"/>
    </xf>
    <xf numFmtId="0" fontId="12"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5" fillId="0" borderId="11" xfId="21" applyBorder="1" applyAlignment="1">
      <alignment horizontal="left" vertical="center"/>
    </xf>
    <xf numFmtId="0" fontId="51" fillId="0" borderId="11" xfId="21" applyFont="1" applyBorder="1" applyAlignment="1">
      <alignment horizontal="left" vertical="center"/>
    </xf>
    <xf numFmtId="0" fontId="0" fillId="0" borderId="0" xfId="21" applyFont="1" applyAlignment="1">
      <alignment horizontal="left"/>
    </xf>
    <xf numFmtId="0" fontId="15" fillId="0" borderId="0" xfId="21" applyFont="1" applyAlignment="1">
      <alignment horizontal="center"/>
    </xf>
    <xf numFmtId="0" fontId="44" fillId="0" borderId="0" xfId="21" applyFont="1" applyAlignment="1">
      <alignment horizontal="left"/>
    </xf>
    <xf numFmtId="0" fontId="12"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5"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distributed" vertical="center" indent="1"/>
    </xf>
    <xf numFmtId="0" fontId="0" fillId="6" borderId="0" xfId="24" applyFont="1" applyFill="1" applyAlignment="1">
      <alignment horizontal="left" vertical="center"/>
    </xf>
    <xf numFmtId="0" fontId="61" fillId="5" borderId="0" xfId="0" applyFont="1" applyFill="1" applyAlignment="1">
      <alignment horizontal="center"/>
    </xf>
    <xf numFmtId="0" fontId="0" fillId="3" borderId="0" xfId="24" applyFont="1" applyFill="1" applyAlignment="1">
      <alignment horizontal="right" vertical="center"/>
    </xf>
    <xf numFmtId="0" fontId="20" fillId="6" borderId="0" xfId="24" applyFont="1" applyFill="1" applyAlignment="1">
      <alignment horizontal="right" vertical="center"/>
    </xf>
    <xf numFmtId="0" fontId="20" fillId="6" borderId="0" xfId="24" applyFont="1" applyFill="1" applyAlignment="1">
      <alignment horizontal="left" vertical="center"/>
    </xf>
    <xf numFmtId="0" fontId="25" fillId="3" borderId="0" xfId="24" applyFont="1" applyFill="1" applyAlignment="1">
      <alignment horizontal="center" vertical="center"/>
    </xf>
    <xf numFmtId="0" fontId="12"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5" fillId="6" borderId="0" xfId="24" applyFill="1" applyAlignment="1">
      <alignment horizontal="left" vertical="center" wrapText="1"/>
    </xf>
    <xf numFmtId="0" fontId="0" fillId="3" borderId="0" xfId="24" applyFont="1" applyFill="1" applyAlignment="1">
      <alignment horizontal="center" vertical="center"/>
    </xf>
    <xf numFmtId="0" fontId="0" fillId="6" borderId="0" xfId="24" applyFont="1" applyFill="1" applyAlignment="1">
      <alignment horizontal="left" vertical="top" wrapText="1"/>
    </xf>
    <xf numFmtId="0" fontId="0" fillId="3" borderId="0" xfId="24" applyFont="1" applyFill="1" applyAlignment="1">
      <alignment horizontal="left" vertical="center"/>
    </xf>
    <xf numFmtId="0" fontId="5" fillId="3" borderId="0" xfId="24" applyFill="1" applyAlignment="1">
      <alignment horizontal="distributed" vertical="center" indent="1"/>
    </xf>
    <xf numFmtId="0" fontId="0" fillId="6" borderId="0" xfId="24" applyFont="1" applyFill="1" applyAlignment="1">
      <alignment horizontal="center" vertical="center" wrapText="1"/>
    </xf>
    <xf numFmtId="0" fontId="0" fillId="6" borderId="0" xfId="0" applyFill="1" applyAlignment="1">
      <alignment horizontal="left"/>
    </xf>
    <xf numFmtId="0" fontId="0" fillId="6" borderId="0" xfId="24" applyFont="1" applyFill="1" applyAlignment="1">
      <alignment horizontal="left" vertical="center" shrinkToFit="1"/>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19" fillId="3" borderId="0" xfId="24" applyFont="1" applyFill="1" applyAlignment="1">
      <alignment horizontal="left" vertical="top" wrapText="1"/>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3" borderId="47" xfId="24" applyFont="1" applyFill="1" applyBorder="1" applyAlignment="1">
      <alignment horizontal="distributed" vertical="center" indent="1"/>
    </xf>
    <xf numFmtId="0" fontId="0" fillId="6" borderId="47" xfId="24" applyFont="1" applyFill="1" applyBorder="1" applyAlignment="1">
      <alignment horizontal="left" vertical="center"/>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0" fontId="18" fillId="3" borderId="0" xfId="24" applyFont="1" applyFill="1" applyAlignment="1">
      <alignment horizontal="left" vertical="center" wrapText="1" shrinkToFit="1"/>
    </xf>
    <xf numFmtId="0" fontId="18" fillId="6" borderId="47" xfId="24" applyFont="1" applyFill="1" applyBorder="1" applyAlignment="1">
      <alignment horizontal="left" vertical="center"/>
    </xf>
    <xf numFmtId="0" fontId="11" fillId="3" borderId="71" xfId="24" applyFont="1" applyFill="1" applyBorder="1" applyAlignment="1">
      <alignment horizontal="distributed" vertical="center" indent="1"/>
    </xf>
    <xf numFmtId="0" fontId="5" fillId="3" borderId="71" xfId="24" applyFill="1" applyBorder="1" applyAlignment="1">
      <alignment horizontal="distributed" vertical="center" indent="1"/>
    </xf>
    <xf numFmtId="0" fontId="18" fillId="6" borderId="71" xfId="24" applyFont="1" applyFill="1" applyBorder="1" applyAlignment="1">
      <alignment horizontal="left" vertical="center"/>
    </xf>
    <xf numFmtId="0" fontId="0" fillId="6" borderId="0" xfId="24" applyFont="1" applyFill="1" applyAlignment="1">
      <alignment horizontal="center" vertical="center"/>
    </xf>
    <xf numFmtId="0" fontId="11" fillId="3" borderId="0" xfId="24" applyFont="1" applyFill="1" applyAlignment="1">
      <alignment horizontal="left" vertical="center" wrapText="1" shrinkToFit="1"/>
    </xf>
    <xf numFmtId="0" fontId="18" fillId="3" borderId="0" xfId="24" applyFont="1" applyFill="1" applyAlignment="1">
      <alignment horizontal="left" vertical="top" wrapText="1" shrinkToFit="1"/>
    </xf>
    <xf numFmtId="0" fontId="18" fillId="3" borderId="0" xfId="24" applyFont="1" applyFill="1" applyAlignment="1">
      <alignment horizontal="left" vertical="center" shrinkToFit="1"/>
    </xf>
    <xf numFmtId="0" fontId="26" fillId="3" borderId="0" xfId="24" applyFont="1" applyFill="1" applyAlignment="1">
      <alignment horizontal="center" vertical="center"/>
    </xf>
    <xf numFmtId="0" fontId="11" fillId="3" borderId="0" xfId="24" applyFont="1" applyFill="1" applyAlignment="1">
      <alignment horizontal="left" vertical="top" wrapText="1" shrinkToFit="1"/>
    </xf>
    <xf numFmtId="0" fontId="18" fillId="3" borderId="0" xfId="24" applyFont="1" applyFill="1" applyAlignment="1">
      <alignment horizontal="left" vertical="center" wrapText="1"/>
    </xf>
    <xf numFmtId="0" fontId="19" fillId="3" borderId="0" xfId="24" applyFont="1" applyFill="1" applyAlignment="1">
      <alignment horizontal="left" vertical="center" wrapText="1" shrinkToFit="1"/>
    </xf>
    <xf numFmtId="0" fontId="18" fillId="3" borderId="0" xfId="0" applyFont="1" applyFill="1" applyAlignment="1">
      <alignment horizontal="left" wrapText="1"/>
    </xf>
    <xf numFmtId="0" fontId="5" fillId="3" borderId="0" xfId="24" applyFill="1" applyAlignment="1">
      <alignment horizontal="center" vertical="center"/>
    </xf>
    <xf numFmtId="0" fontId="5" fillId="3" borderId="26" xfId="24" applyFill="1" applyBorder="1" applyAlignment="1">
      <alignment horizontal="center" vertical="center"/>
    </xf>
    <xf numFmtId="0" fontId="18"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46" fillId="0" borderId="0" xfId="20" applyFont="1" applyAlignment="1">
      <alignment horizontal="left" vertical="center" wrapText="1" indent="1"/>
    </xf>
    <xf numFmtId="0" fontId="18" fillId="0" borderId="0" xfId="20" applyFont="1" applyAlignment="1">
      <alignment horizontal="right" vertical="center"/>
    </xf>
    <xf numFmtId="0" fontId="18" fillId="0" borderId="33" xfId="20" applyFont="1" applyBorder="1" applyAlignment="1">
      <alignment horizontal="right" vertical="center"/>
    </xf>
    <xf numFmtId="0" fontId="18" fillId="0" borderId="87" xfId="20" applyFont="1" applyBorder="1" applyAlignment="1">
      <alignment horizontal="center" vertical="center"/>
    </xf>
    <xf numFmtId="0" fontId="18" fillId="0" borderId="58" xfId="20" applyFont="1" applyBorder="1" applyAlignment="1">
      <alignment horizontal="center" vertical="center"/>
    </xf>
    <xf numFmtId="0" fontId="18" fillId="0" borderId="88" xfId="20" applyFont="1" applyBorder="1" applyAlignment="1">
      <alignment horizontal="center" vertical="center"/>
    </xf>
    <xf numFmtId="0" fontId="18" fillId="0" borderId="89" xfId="20" applyFont="1" applyBorder="1" applyAlignment="1">
      <alignment horizontal="center" vertical="center"/>
    </xf>
    <xf numFmtId="38" fontId="18" fillId="0" borderId="90" xfId="6" applyFont="1" applyBorder="1" applyAlignment="1">
      <alignment horizontal="center" vertical="center"/>
    </xf>
    <xf numFmtId="38" fontId="18" fillId="0" borderId="91" xfId="6" applyFont="1" applyBorder="1" applyAlignment="1">
      <alignment horizontal="center" vertical="center"/>
    </xf>
    <xf numFmtId="38" fontId="18" fillId="0" borderId="58" xfId="6" applyFont="1" applyBorder="1" applyAlignment="1">
      <alignment horizontal="center" vertical="center"/>
    </xf>
    <xf numFmtId="0" fontId="18" fillId="0" borderId="92" xfId="20" applyFont="1" applyBorder="1" applyAlignment="1">
      <alignment horizontal="center" vertical="center"/>
    </xf>
    <xf numFmtId="0" fontId="18" fillId="0" borderId="93" xfId="20" applyFont="1" applyBorder="1" applyAlignment="1">
      <alignment horizontal="center" vertical="center"/>
    </xf>
    <xf numFmtId="0" fontId="12" fillId="0" borderId="11" xfId="20" applyFont="1" applyBorder="1" applyAlignment="1">
      <alignment horizontal="left" vertical="center"/>
    </xf>
    <xf numFmtId="0" fontId="27" fillId="0" borderId="0" xfId="20" applyFont="1" applyAlignment="1">
      <alignment horizontal="center" vertical="center"/>
    </xf>
    <xf numFmtId="49" fontId="18" fillId="0" borderId="34" xfId="20" applyNumberFormat="1" applyFont="1" applyBorder="1" applyAlignment="1">
      <alignment horizontal="center" vertical="center"/>
    </xf>
    <xf numFmtId="49" fontId="18" fillId="0" borderId="1" xfId="20" applyNumberFormat="1" applyFont="1" applyBorder="1" applyAlignment="1">
      <alignment horizontal="center" vertical="center"/>
    </xf>
    <xf numFmtId="49" fontId="18" fillId="0" borderId="94" xfId="20" applyNumberFormat="1" applyFont="1" applyBorder="1" applyAlignment="1">
      <alignment horizontal="center" vertical="center"/>
    </xf>
    <xf numFmtId="0" fontId="10" fillId="0" borderId="0" xfId="20" applyFont="1" applyAlignment="1">
      <alignment horizontal="center" vertical="center"/>
    </xf>
    <xf numFmtId="0" fontId="22" fillId="0" borderId="0" xfId="20" applyFont="1" applyAlignment="1">
      <alignment horizontal="center" vertical="center"/>
    </xf>
    <xf numFmtId="0" fontId="26" fillId="0" borderId="0" xfId="20" applyFont="1" applyAlignment="1">
      <alignment horizontal="left" vertical="center"/>
    </xf>
    <xf numFmtId="0" fontId="22" fillId="0" borderId="0" xfId="20" applyFont="1" applyAlignment="1">
      <alignment horizontal="left" vertical="center"/>
    </xf>
    <xf numFmtId="49" fontId="18" fillId="0" borderId="0" xfId="20" applyNumberFormat="1" applyFont="1" applyAlignment="1">
      <alignment horizontal="left" vertical="center"/>
    </xf>
    <xf numFmtId="0" fontId="45" fillId="0" borderId="0" xfId="20" applyFont="1" applyAlignment="1">
      <alignment horizontal="left" vertical="center"/>
    </xf>
    <xf numFmtId="0" fontId="22" fillId="0" borderId="0" xfId="20" applyFont="1" applyAlignment="1">
      <alignment horizontal="left" vertical="center" wrapText="1" indent="1"/>
    </xf>
    <xf numFmtId="0" fontId="22" fillId="0" borderId="0" xfId="20" applyFont="1" applyAlignment="1">
      <alignment horizontal="left" vertical="center" wrapText="1"/>
    </xf>
    <xf numFmtId="0" fontId="22" fillId="0" borderId="0" xfId="20" applyFont="1" applyAlignment="1">
      <alignment horizontal="left" vertical="center" indent="1"/>
    </xf>
    <xf numFmtId="0" fontId="0" fillId="0" borderId="3" xfId="21" applyFont="1" applyBorder="1" applyAlignment="1">
      <alignment horizontal="left" vertical="center"/>
    </xf>
    <xf numFmtId="0" fontId="0" fillId="0" borderId="69" xfId="21" applyFont="1" applyBorder="1" applyAlignment="1">
      <alignment horizontal="left" vertical="center"/>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2" xfId="21" applyFont="1" applyBorder="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4"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20" fillId="0" borderId="0" xfId="21" applyFont="1" applyAlignment="1">
      <alignment horizontal="left" vertical="top" wrapText="1"/>
    </xf>
    <xf numFmtId="0" fontId="20" fillId="0" borderId="0" xfId="21" applyFont="1" applyAlignment="1">
      <alignment horizontal="left" vertical="center"/>
    </xf>
    <xf numFmtId="0" fontId="20" fillId="0" borderId="0" xfId="21" applyFont="1" applyAlignment="1">
      <alignment horizontal="right" vertical="center"/>
    </xf>
    <xf numFmtId="0" fontId="20" fillId="0" borderId="0" xfId="21" applyFont="1" applyAlignment="1">
      <alignment horizontal="left" vertical="center" wrapText="1"/>
    </xf>
    <xf numFmtId="0" fontId="20" fillId="0" borderId="0" xfId="21" applyFont="1" applyAlignment="1">
      <alignment horizontal="center" vertical="center" wrapText="1"/>
    </xf>
    <xf numFmtId="0" fontId="20" fillId="0" borderId="0" xfId="21" applyFont="1" applyAlignment="1">
      <alignment horizontal="left" vertical="center" shrinkToFit="1"/>
    </xf>
    <xf numFmtId="0" fontId="25" fillId="0" borderId="0" xfId="21" applyFont="1" applyAlignment="1">
      <alignment horizontal="right" vertical="center"/>
    </xf>
    <xf numFmtId="0" fontId="21" fillId="0" borderId="0" xfId="21" applyFont="1" applyAlignment="1">
      <alignment horizontal="center" vertical="center"/>
    </xf>
    <xf numFmtId="0" fontId="5" fillId="0" borderId="11" xfId="19" applyBorder="1" applyAlignment="1">
      <alignment horizontal="left" vertical="center"/>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2"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center"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5" fillId="0" borderId="3" xfId="21" applyBorder="1" applyAlignment="1">
      <alignment horizontal="center" vertical="center"/>
    </xf>
    <xf numFmtId="0" fontId="5" fillId="0" borderId="2" xfId="21" applyBorder="1" applyAlignment="1">
      <alignment horizontal="center" vertical="center"/>
    </xf>
    <xf numFmtId="0" fontId="5" fillId="0" borderId="0" xfId="21" applyAlignment="1">
      <alignment horizontal="right" vertical="center"/>
    </xf>
    <xf numFmtId="0" fontId="13" fillId="0" borderId="0" xfId="21" applyFont="1" applyAlignment="1">
      <alignment horizontal="center" vertical="center"/>
    </xf>
    <xf numFmtId="0" fontId="5" fillId="0" borderId="11" xfId="21" applyBorder="1" applyAlignment="1">
      <alignment horizontal="right" vertical="center"/>
    </xf>
    <xf numFmtId="0" fontId="0" fillId="0" borderId="0" xfId="21" applyFont="1" applyAlignment="1">
      <alignment horizontal="left" vertical="center"/>
    </xf>
    <xf numFmtId="0" fontId="15" fillId="0" borderId="0" xfId="21" applyFont="1" applyAlignment="1">
      <alignment horizontal="center" vertical="center"/>
    </xf>
    <xf numFmtId="0" fontId="0" fillId="0" borderId="11" xfId="21" applyFont="1" applyBorder="1" applyAlignment="1">
      <alignment vertical="center"/>
    </xf>
    <xf numFmtId="0" fontId="5" fillId="0" borderId="11" xfId="21" applyBorder="1" applyAlignment="1">
      <alignment vertical="center"/>
    </xf>
    <xf numFmtId="0" fontId="28" fillId="0" borderId="0" xfId="21" applyFont="1" applyAlignment="1">
      <alignment horizontal="center" vertical="center"/>
    </xf>
    <xf numFmtId="0" fontId="4" fillId="0" borderId="11" xfId="21" applyFont="1" applyBorder="1" applyAlignment="1">
      <alignment horizontal="center" vertical="center"/>
    </xf>
    <xf numFmtId="0" fontId="9" fillId="0" borderId="11" xfId="21" applyFont="1" applyBorder="1" applyAlignment="1">
      <alignment horizontal="center" vertical="center"/>
    </xf>
    <xf numFmtId="0" fontId="73" fillId="0" borderId="0" xfId="26" applyFont="1" applyAlignment="1">
      <alignment horizontal="center" vertical="center" shrinkToFit="1"/>
    </xf>
    <xf numFmtId="0" fontId="20" fillId="0" borderId="100" xfId="15" applyFont="1" applyBorder="1" applyAlignment="1">
      <alignment horizontal="left" vertical="center"/>
    </xf>
    <xf numFmtId="0" fontId="20" fillId="0" borderId="15" xfId="15" applyFont="1" applyBorder="1" applyAlignment="1">
      <alignment horizontal="left" vertical="center"/>
    </xf>
    <xf numFmtId="0" fontId="20" fillId="0" borderId="101" xfId="15" applyFont="1" applyBorder="1" applyAlignment="1">
      <alignment horizontal="justify" vertical="center" wrapText="1"/>
    </xf>
    <xf numFmtId="0" fontId="20" fillId="0" borderId="72" xfId="15" applyFont="1" applyBorder="1" applyAlignment="1">
      <alignment horizontal="justify" vertical="center" wrapText="1"/>
    </xf>
    <xf numFmtId="0" fontId="20" fillId="0" borderId="57" xfId="15" applyFont="1" applyBorder="1" applyAlignment="1">
      <alignment horizontal="justify" vertical="center" wrapText="1"/>
    </xf>
    <xf numFmtId="0" fontId="19" fillId="0" borderId="0" xfId="15" applyFont="1" applyAlignment="1">
      <alignment horizontal="justify" vertical="center"/>
    </xf>
    <xf numFmtId="0" fontId="20" fillId="0" borderId="102" xfId="15" applyFont="1" applyBorder="1" applyAlignment="1">
      <alignment horizontal="center" vertical="center"/>
    </xf>
    <xf numFmtId="0" fontId="20" fillId="0" borderId="103" xfId="15" applyFont="1" applyBorder="1" applyAlignment="1">
      <alignment horizontal="center" vertical="center"/>
    </xf>
    <xf numFmtId="0" fontId="11" fillId="0" borderId="0" xfId="15" applyFont="1" applyAlignment="1">
      <alignment horizontal="left" vertical="top" wrapText="1"/>
    </xf>
    <xf numFmtId="0" fontId="20" fillId="0" borderId="77" xfId="15" applyFont="1" applyBorder="1" applyAlignment="1">
      <alignment horizontal="left" vertical="center"/>
    </xf>
    <xf numFmtId="0" fontId="20" fillId="0" borderId="0" xfId="15" applyFont="1" applyAlignment="1">
      <alignment horizontal="left" vertical="center"/>
    </xf>
    <xf numFmtId="0" fontId="20" fillId="0" borderId="90" xfId="15" applyFont="1" applyBorder="1" applyAlignment="1">
      <alignment horizontal="justify" vertical="center" wrapText="1"/>
    </xf>
    <xf numFmtId="0" fontId="20" fillId="0" borderId="91" xfId="15" applyFont="1" applyBorder="1" applyAlignment="1">
      <alignment horizontal="justify" vertical="center" wrapText="1"/>
    </xf>
    <xf numFmtId="0" fontId="20" fillId="0" borderId="104" xfId="15" applyFont="1" applyBorder="1" applyAlignment="1">
      <alignment horizontal="justify" vertical="center" wrapText="1"/>
    </xf>
    <xf numFmtId="0" fontId="20" fillId="0" borderId="3" xfId="15" applyFont="1" applyBorder="1" applyAlignment="1">
      <alignment horizontal="justify" vertical="center" wrapText="1"/>
    </xf>
    <xf numFmtId="0" fontId="20" fillId="0" borderId="2" xfId="15" applyFont="1" applyBorder="1" applyAlignment="1">
      <alignment horizontal="justify" vertical="center" wrapText="1"/>
    </xf>
    <xf numFmtId="0" fontId="20" fillId="0" borderId="18" xfId="15" applyFont="1" applyBorder="1" applyAlignment="1">
      <alignment horizontal="justify" vertical="center" wrapText="1"/>
    </xf>
    <xf numFmtId="0" fontId="14" fillId="0" borderId="100" xfId="15" applyFont="1" applyBorder="1" applyAlignment="1">
      <alignment horizontal="center" vertical="center"/>
    </xf>
    <xf numFmtId="0" fontId="20" fillId="0" borderId="0" xfId="15" applyFont="1" applyAlignment="1">
      <alignment horizontal="justify" vertical="top" wrapText="1"/>
    </xf>
    <xf numFmtId="0" fontId="20" fillId="0" borderId="0" xfId="15" applyFont="1" applyAlignment="1">
      <alignment horizontal="justify" vertical="top"/>
    </xf>
    <xf numFmtId="0" fontId="20" fillId="0" borderId="92" xfId="15" applyFont="1" applyBorder="1" applyAlignment="1">
      <alignment horizontal="right" vertical="center" wrapText="1"/>
    </xf>
    <xf numFmtId="0" fontId="20" fillId="0" borderId="105" xfId="15" applyFont="1" applyBorder="1" applyAlignment="1">
      <alignment horizontal="right" vertical="center" wrapText="1"/>
    </xf>
    <xf numFmtId="0" fontId="20" fillId="0" borderId="0" xfId="16" applyFont="1" applyAlignment="1">
      <alignment horizontal="justify" vertical="center"/>
    </xf>
    <xf numFmtId="0" fontId="14" fillId="0" borderId="0" xfId="16" applyFont="1" applyAlignment="1">
      <alignment horizontal="center" vertical="center"/>
    </xf>
    <xf numFmtId="0" fontId="20" fillId="0" borderId="90" xfId="16" applyFont="1" applyBorder="1" applyAlignment="1">
      <alignment horizontal="justify" vertical="center" wrapText="1"/>
    </xf>
    <xf numFmtId="0" fontId="20" fillId="0" borderId="91" xfId="16" applyFont="1" applyBorder="1" applyAlignment="1">
      <alignment horizontal="justify" vertical="center" wrapText="1"/>
    </xf>
    <xf numFmtId="0" fontId="20" fillId="0" borderId="104" xfId="16" applyFont="1" applyBorder="1" applyAlignment="1">
      <alignment horizontal="justify" vertical="center" wrapText="1"/>
    </xf>
    <xf numFmtId="0" fontId="12" fillId="0" borderId="2" xfId="23" applyFont="1" applyBorder="1" applyAlignment="1">
      <alignment horizontal="left"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3" xfId="23" applyFont="1" applyBorder="1" applyAlignment="1">
      <alignment horizontal="center" vertical="center"/>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62" xfId="23" applyFont="1" applyBorder="1" applyAlignment="1">
      <alignment horizontal="center" vertical="center"/>
    </xf>
    <xf numFmtId="0" fontId="0" fillId="0" borderId="0" xfId="14" applyFont="1" applyAlignment="1">
      <alignment horizontal="right" vertical="center"/>
    </xf>
    <xf numFmtId="0" fontId="5"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2" fillId="0" borderId="11" xfId="23" applyFont="1" applyBorder="1" applyAlignment="1">
      <alignment horizontal="right" vertical="center"/>
    </xf>
    <xf numFmtId="0" fontId="15" fillId="0" borderId="100" xfId="23" applyFont="1" applyBorder="1" applyAlignment="1">
      <alignment horizontal="center" vertical="center"/>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49" fontId="12" fillId="0" borderId="9" xfId="0" applyNumberFormat="1" applyFont="1" applyBorder="1" applyAlignment="1">
      <alignment horizontal="center" vertical="center"/>
    </xf>
    <xf numFmtId="49" fontId="12" fillId="0" borderId="137" xfId="0" applyNumberFormat="1" applyFont="1" applyBorder="1" applyAlignment="1">
      <alignment horizontal="center" vertical="center"/>
    </xf>
    <xf numFmtId="38" fontId="80"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8" fillId="0" borderId="32" xfId="0" applyNumberFormat="1" applyFont="1" applyBorder="1" applyAlignment="1">
      <alignment horizontal="center" vertical="center"/>
    </xf>
    <xf numFmtId="49" fontId="18" fillId="0" borderId="25" xfId="0" applyNumberFormat="1" applyFont="1" applyBorder="1" applyAlignment="1">
      <alignment horizontal="center" vertical="center"/>
    </xf>
    <xf numFmtId="49" fontId="18" fillId="0" borderId="16" xfId="0" applyNumberFormat="1" applyFont="1" applyBorder="1" applyAlignment="1">
      <alignment horizontal="center" vertical="center"/>
    </xf>
    <xf numFmtId="0" fontId="18" fillId="0" borderId="32" xfId="0" applyFont="1" applyBorder="1" applyAlignment="1">
      <alignment horizontal="center" vertical="center"/>
    </xf>
    <xf numFmtId="0" fontId="18" fillId="0" borderId="25" xfId="0" applyFont="1" applyBorder="1" applyAlignment="1">
      <alignment horizontal="center" vertical="center"/>
    </xf>
    <xf numFmtId="0" fontId="18" fillId="0" borderId="16" xfId="0" applyFont="1" applyBorder="1" applyAlignment="1">
      <alignment horizontal="center" vertical="center"/>
    </xf>
    <xf numFmtId="38" fontId="18" fillId="0" borderId="128" xfId="6" applyFont="1" applyFill="1" applyBorder="1" applyAlignment="1">
      <alignment horizontal="center" vertical="center" wrapText="1"/>
    </xf>
    <xf numFmtId="38" fontId="18" fillId="0" borderId="130" xfId="6" applyFont="1" applyFill="1" applyBorder="1" applyAlignment="1">
      <alignment horizontal="center" vertical="center" wrapText="1"/>
    </xf>
    <xf numFmtId="38" fontId="18" fillId="0" borderId="132" xfId="6" applyFont="1" applyFill="1" applyBorder="1" applyAlignment="1">
      <alignment horizontal="center" vertical="center" wrapText="1"/>
    </xf>
    <xf numFmtId="0" fontId="12" fillId="0" borderId="32" xfId="0" applyFont="1" applyBorder="1" applyAlignment="1">
      <alignment horizontal="center" vertical="center"/>
    </xf>
    <xf numFmtId="0" fontId="12" fillId="0" borderId="25" xfId="0" applyFont="1" applyBorder="1" applyAlignment="1">
      <alignment horizontal="center" vertical="center"/>
    </xf>
    <xf numFmtId="0" fontId="12" fillId="0" borderId="16" xfId="0" applyFont="1" applyBorder="1" applyAlignment="1">
      <alignment horizontal="center" vertical="center"/>
    </xf>
    <xf numFmtId="38" fontId="14" fillId="0" borderId="0" xfId="6" applyFont="1" applyAlignment="1">
      <alignment horizontal="center" vertical="center"/>
    </xf>
    <xf numFmtId="0" fontId="0" fillId="0" borderId="11" xfId="0" applyBorder="1" applyAlignment="1">
      <alignment horizontal="center" vertical="center"/>
    </xf>
    <xf numFmtId="49" fontId="12" fillId="0" borderId="3" xfId="0" applyNumberFormat="1" applyFont="1" applyBorder="1" applyAlignment="1">
      <alignment horizontal="center" vertical="center"/>
    </xf>
    <xf numFmtId="49" fontId="12" fillId="0" borderId="2" xfId="0" applyNumberFormat="1" applyFont="1" applyBorder="1" applyAlignment="1">
      <alignment horizontal="center" vertical="center"/>
    </xf>
    <xf numFmtId="49" fontId="12" fillId="0" borderId="140" xfId="0" applyNumberFormat="1" applyFont="1" applyBorder="1" applyAlignment="1">
      <alignment horizontal="center" vertical="center"/>
    </xf>
    <xf numFmtId="0" fontId="15" fillId="0" borderId="0" xfId="29" applyFont="1" applyAlignment="1">
      <alignment horizontal="center" vertical="center"/>
    </xf>
    <xf numFmtId="0" fontId="5" fillId="0" borderId="11" xfId="29" applyBorder="1" applyAlignment="1">
      <alignment horizontal="right" vertical="center"/>
    </xf>
    <xf numFmtId="0" fontId="40" fillId="0" borderId="33" xfId="13" applyFont="1" applyBorder="1" applyAlignment="1">
      <alignment horizontal="right"/>
    </xf>
    <xf numFmtId="0" fontId="37" fillId="0" borderId="90" xfId="12" applyFont="1" applyBorder="1" applyAlignment="1">
      <alignment horizontal="center" vertical="center" wrapText="1"/>
    </xf>
    <xf numFmtId="0" fontId="37" fillId="0" borderId="58" xfId="12" applyFont="1" applyBorder="1" applyAlignment="1">
      <alignment horizontal="center" vertical="center" wrapText="1"/>
    </xf>
    <xf numFmtId="0" fontId="76" fillId="0" borderId="90" xfId="12" applyFont="1" applyBorder="1" applyAlignment="1">
      <alignment horizontal="center" vertical="center" wrapText="1"/>
    </xf>
    <xf numFmtId="0" fontId="76" fillId="0" borderId="58" xfId="12" applyFont="1" applyBorder="1" applyAlignment="1">
      <alignment horizontal="center" vertical="center" wrapText="1"/>
    </xf>
    <xf numFmtId="0" fontId="5" fillId="0" borderId="119" xfId="13" applyBorder="1" applyAlignment="1">
      <alignment horizontal="center" vertical="center"/>
    </xf>
    <xf numFmtId="0" fontId="5" fillId="0" borderId="36" xfId="13" applyBorder="1" applyAlignment="1">
      <alignment horizontal="center" vertical="center"/>
    </xf>
    <xf numFmtId="0" fontId="18" fillId="0" borderId="0" xfId="21" applyFont="1" applyAlignment="1">
      <alignment horizontal="left" vertical="center"/>
    </xf>
    <xf numFmtId="0" fontId="49" fillId="0" borderId="3" xfId="11" applyFont="1" applyBorder="1" applyAlignment="1">
      <alignment horizontal="center" vertical="center"/>
    </xf>
    <xf numFmtId="0" fontId="49" fillId="0" borderId="2" xfId="11" applyFont="1" applyBorder="1" applyAlignment="1">
      <alignment horizontal="center" vertical="center"/>
    </xf>
    <xf numFmtId="0" fontId="49" fillId="0" borderId="4" xfId="11" applyFont="1" applyBorder="1" applyAlignment="1">
      <alignment horizontal="center" vertical="center"/>
    </xf>
    <xf numFmtId="0" fontId="50" fillId="0" borderId="12" xfId="11" applyFont="1" applyBorder="1" applyAlignment="1">
      <alignment horizontal="center" vertical="center" wrapText="1"/>
    </xf>
    <xf numFmtId="0" fontId="50" fillId="0" borderId="26" xfId="11" applyFont="1" applyBorder="1" applyAlignment="1">
      <alignment horizontal="center" vertical="center" wrapText="1"/>
    </xf>
    <xf numFmtId="0" fontId="50" fillId="0" borderId="5" xfId="11" applyFont="1" applyBorder="1" applyAlignment="1">
      <alignment horizontal="center" vertical="center" wrapText="1"/>
    </xf>
    <xf numFmtId="0" fontId="50" fillId="0" borderId="11" xfId="11" applyFont="1" applyBorder="1" applyAlignment="1">
      <alignment horizontal="center" vertical="center" wrapText="1"/>
    </xf>
    <xf numFmtId="0" fontId="49" fillId="0" borderId="9" xfId="11" applyFont="1" applyBorder="1" applyAlignment="1">
      <alignment horizontal="center" vertical="center"/>
    </xf>
    <xf numFmtId="0" fontId="63" fillId="0" borderId="0" xfId="11" applyFont="1" applyAlignment="1">
      <alignment horizontal="center" vertical="center"/>
    </xf>
    <xf numFmtId="0" fontId="49" fillId="0" borderId="9" xfId="11" applyFont="1" applyBorder="1" applyAlignment="1">
      <alignment horizontal="left" vertical="center" wrapText="1"/>
    </xf>
    <xf numFmtId="0" fontId="49" fillId="0" borderId="32" xfId="11" applyFont="1" applyBorder="1" applyAlignment="1">
      <alignment horizontal="left" vertical="top"/>
    </xf>
    <xf numFmtId="0" fontId="49" fillId="0" borderId="25" xfId="11" applyFont="1" applyBorder="1" applyAlignment="1">
      <alignment horizontal="left" vertical="top"/>
    </xf>
    <xf numFmtId="0" fontId="49" fillId="0" borderId="10" xfId="11" applyFont="1" applyBorder="1" applyAlignment="1">
      <alignment horizontal="left" vertical="top"/>
    </xf>
    <xf numFmtId="38" fontId="49" fillId="0" borderId="26" xfId="9" applyFont="1" applyBorder="1" applyAlignment="1">
      <alignment horizontal="right" vertical="center"/>
    </xf>
    <xf numFmtId="38" fontId="49" fillId="0" borderId="0" xfId="9" applyFont="1" applyBorder="1" applyAlignment="1">
      <alignment horizontal="right" vertical="center"/>
    </xf>
    <xf numFmtId="38" fontId="49" fillId="0" borderId="11" xfId="9" applyFont="1" applyBorder="1" applyAlignment="1">
      <alignment horizontal="right"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184" fontId="15" fillId="0" borderId="3" xfId="14" applyNumberFormat="1" applyFont="1" applyBorder="1" applyAlignment="1">
      <alignment horizontal="right" vertical="center"/>
    </xf>
    <xf numFmtId="184" fontId="15" fillId="0" borderId="2" xfId="14" applyNumberFormat="1" applyFont="1" applyBorder="1" applyAlignment="1">
      <alignment horizontal="right" vertical="center"/>
    </xf>
    <xf numFmtId="184" fontId="15" fillId="0" borderId="4" xfId="14" applyNumberFormat="1" applyFont="1" applyBorder="1" applyAlignment="1">
      <alignment horizontal="right" vertical="center"/>
    </xf>
    <xf numFmtId="0" fontId="15" fillId="0" borderId="9" xfId="14" applyFont="1" applyBorder="1" applyAlignment="1">
      <alignment horizontal="center" vertical="center"/>
    </xf>
    <xf numFmtId="177" fontId="15" fillId="0" borderId="9" xfId="14" applyNumberFormat="1" applyFont="1" applyBorder="1" applyAlignment="1">
      <alignment vertical="center"/>
    </xf>
    <xf numFmtId="0" fontId="12" fillId="0" borderId="11" xfId="14" applyFont="1" applyBorder="1" applyAlignment="1">
      <alignment horizontal="center" vertical="center"/>
    </xf>
    <xf numFmtId="0" fontId="15" fillId="0" borderId="4" xfId="14" applyFont="1" applyBorder="1" applyAlignment="1">
      <alignment horizontal="center" vertical="center"/>
    </xf>
    <xf numFmtId="186" fontId="15" fillId="0" borderId="4" xfId="14" applyNumberFormat="1" applyFont="1" applyBorder="1" applyAlignment="1">
      <alignment horizontal="right" vertical="center"/>
    </xf>
    <xf numFmtId="186" fontId="15" fillId="0" borderId="9" xfId="14" applyNumberFormat="1" applyFont="1" applyBorder="1" applyAlignment="1">
      <alignment horizontal="right" vertical="center"/>
    </xf>
    <xf numFmtId="183" fontId="15" fillId="0" borderId="9" xfId="14" applyNumberFormat="1" applyFont="1" applyBorder="1" applyAlignment="1">
      <alignment vertical="center"/>
    </xf>
    <xf numFmtId="0" fontId="15" fillId="0" borderId="3" xfId="14" applyFont="1" applyBorder="1" applyAlignment="1">
      <alignment horizontal="center" vertical="center"/>
    </xf>
    <xf numFmtId="0" fontId="15" fillId="0" borderId="9" xfId="14" applyFont="1" applyBorder="1" applyAlignment="1">
      <alignment horizontal="left" vertical="center"/>
    </xf>
    <xf numFmtId="0" fontId="15" fillId="0" borderId="3" xfId="14" applyFont="1" applyBorder="1" applyAlignment="1">
      <alignment horizontal="left" vertical="center"/>
    </xf>
    <xf numFmtId="0" fontId="12" fillId="0" borderId="0" xfId="14" applyFont="1" applyAlignment="1">
      <alignment horizontal="center" vertical="center"/>
    </xf>
    <xf numFmtId="0" fontId="18" fillId="0" borderId="0" xfId="14" applyFont="1" applyAlignment="1">
      <alignment horizontal="center" vertical="center"/>
    </xf>
    <xf numFmtId="0" fontId="15" fillId="0" borderId="4" xfId="14" quotePrefix="1" applyFont="1" applyBorder="1" applyAlignment="1">
      <alignment horizontal="center" vertical="center"/>
    </xf>
    <xf numFmtId="0" fontId="15" fillId="0" borderId="9" xfId="0" applyFont="1" applyBorder="1" applyAlignment="1">
      <alignment horizontal="center" vertical="center"/>
    </xf>
    <xf numFmtId="0" fontId="15" fillId="0" borderId="0" xfId="14" applyFont="1" applyAlignment="1">
      <alignment horizontal="left" vertical="top" wrapText="1"/>
    </xf>
    <xf numFmtId="0" fontId="0" fillId="0" borderId="0" xfId="0" applyAlignment="1">
      <alignment horizontal="left" vertical="top" wrapText="1"/>
    </xf>
    <xf numFmtId="0" fontId="32" fillId="0" borderId="0" xfId="14" applyFont="1" applyAlignment="1">
      <alignment horizontal="center" vertical="center"/>
    </xf>
    <xf numFmtId="0" fontId="13" fillId="0" borderId="0" xfId="14" applyFont="1" applyAlignment="1">
      <alignment horizontal="center" vertical="center"/>
    </xf>
    <xf numFmtId="49" fontId="15" fillId="0" borderId="9" xfId="14" applyNumberFormat="1" applyFont="1" applyBorder="1" applyAlignment="1">
      <alignment horizontal="left" vertical="center"/>
    </xf>
    <xf numFmtId="49" fontId="15" fillId="0" borderId="3" xfId="14" applyNumberFormat="1" applyFont="1" applyBorder="1" applyAlignment="1">
      <alignment horizontal="left" vertical="center"/>
    </xf>
    <xf numFmtId="0" fontId="22" fillId="0" borderId="0" xfId="14" applyFont="1" applyAlignment="1">
      <alignment horizontal="center" vertical="center" shrinkToFit="1"/>
    </xf>
    <xf numFmtId="0" fontId="15" fillId="0" borderId="0" xfId="14" applyFont="1" applyAlignment="1">
      <alignment horizontal="center" vertical="center"/>
    </xf>
  </cellXfs>
  <cellStyles count="3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08C216AA-9B51-4484-81A7-12FF4345CFB4}"/>
            </a:ext>
          </a:extLst>
        </xdr:cNvPr>
        <xdr:cNvGrpSpPr>
          <a:grpSpLocks/>
        </xdr:cNvGrpSpPr>
      </xdr:nvGrpSpPr>
      <xdr:grpSpPr bwMode="auto">
        <a:xfrm>
          <a:off x="9455150" y="2371725"/>
          <a:ext cx="1327503" cy="686858"/>
          <a:chOff x="12013471" y="1724025"/>
          <a:chExt cx="3611212" cy="247650"/>
        </a:xfrm>
      </xdr:grpSpPr>
      <xdr:sp macro="" textlink="">
        <xdr:nvSpPr>
          <xdr:cNvPr id="3" name="角丸四角形吹き出し 15">
            <a:extLst>
              <a:ext uri="{FF2B5EF4-FFF2-40B4-BE49-F238E27FC236}">
                <a16:creationId xmlns:a16="http://schemas.microsoft.com/office/drawing/2014/main" id="{6C3E0D7E-790A-977A-8B74-AD29DB49D1B3}"/>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6E4791DA-A468-3057-66A0-0AB0C23226E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D3A8E12B-C3D5-4DDF-ABC5-0AD91812C90A}"/>
            </a:ext>
          </a:extLst>
        </xdr:cNvPr>
        <xdr:cNvSpPr/>
      </xdr:nvSpPr>
      <xdr:spPr bwMode="auto">
        <a:xfrm>
          <a:off x="128588" y="259080"/>
          <a:ext cx="1380164" cy="48716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479800" y="7486650"/>
          <a:ext cx="1968500"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318750" y="7886700"/>
          <a:ext cx="508000" cy="342900"/>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8940800" y="7886700"/>
          <a:ext cx="457200" cy="342900"/>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6826250" y="9042400"/>
          <a:ext cx="762000" cy="342900"/>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7086600" y="9550400"/>
          <a:ext cx="457200" cy="349250"/>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274300" y="9099550"/>
          <a:ext cx="450850" cy="355600"/>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Normal="100" zoomScaleSheetLayoutView="100" workbookViewId="0">
      <selection activeCell="Q24" sqref="Q24"/>
    </sheetView>
  </sheetViews>
  <sheetFormatPr defaultColWidth="13" defaultRowHeight="13"/>
  <cols>
    <col min="1" max="1" width="5.90625" style="1" bestFit="1" customWidth="1"/>
    <col min="2" max="2" width="23.08984375" style="1" customWidth="1"/>
    <col min="3" max="16" width="3.08984375" style="1" bestFit="1" customWidth="1"/>
    <col min="17" max="17" width="40.08984375" style="1" bestFit="1" customWidth="1"/>
    <col min="18" max="16384" width="13" style="1"/>
  </cols>
  <sheetData>
    <row r="1" spans="1:18" ht="33.75" customHeight="1">
      <c r="A1" s="744" t="s">
        <v>1125</v>
      </c>
      <c r="B1" s="744"/>
      <c r="C1" s="744"/>
      <c r="D1" s="744"/>
      <c r="E1" s="744"/>
      <c r="F1" s="744"/>
      <c r="G1" s="744"/>
      <c r="H1" s="744"/>
      <c r="I1" s="744"/>
      <c r="J1" s="744"/>
      <c r="K1" s="744"/>
      <c r="L1" s="744"/>
      <c r="M1" s="744"/>
      <c r="N1" s="744"/>
      <c r="O1" s="744"/>
      <c r="P1" s="744"/>
      <c r="Q1" s="744"/>
    </row>
    <row r="2" spans="1:18" ht="5.25" customHeight="1">
      <c r="A2" s="418"/>
      <c r="B2" s="418"/>
      <c r="C2" s="418"/>
      <c r="D2" s="418"/>
      <c r="E2" s="418"/>
      <c r="F2" s="418"/>
      <c r="G2" s="418"/>
      <c r="H2" s="418"/>
      <c r="I2" s="418"/>
      <c r="J2" s="418"/>
      <c r="K2" s="418"/>
      <c r="L2" s="418"/>
      <c r="M2" s="418"/>
      <c r="N2" s="418"/>
      <c r="O2" s="418"/>
      <c r="P2" s="418"/>
      <c r="Q2" s="419"/>
    </row>
    <row r="3" spans="1:18" ht="26">
      <c r="A3" s="97" t="s">
        <v>220</v>
      </c>
      <c r="B3" s="98" t="s">
        <v>119</v>
      </c>
      <c r="C3" s="98"/>
      <c r="D3" s="98"/>
      <c r="E3" s="98"/>
      <c r="F3" s="98"/>
      <c r="G3" s="98"/>
      <c r="H3" s="98"/>
      <c r="I3" s="98"/>
      <c r="J3" s="98"/>
      <c r="K3" s="98"/>
      <c r="L3" s="98"/>
      <c r="M3" s="98"/>
      <c r="N3" s="98"/>
      <c r="O3" s="98"/>
      <c r="P3" s="98"/>
      <c r="Q3" s="98" t="s">
        <v>638</v>
      </c>
    </row>
    <row r="4" spans="1:18" ht="27" customHeight="1">
      <c r="A4" s="747"/>
      <c r="B4" s="748"/>
      <c r="C4" s="745" t="s">
        <v>466</v>
      </c>
      <c r="D4" s="746"/>
      <c r="E4" s="745" t="s">
        <v>467</v>
      </c>
      <c r="F4" s="746"/>
      <c r="G4" s="749" t="s">
        <v>465</v>
      </c>
      <c r="H4" s="750"/>
      <c r="I4" s="745" t="s">
        <v>468</v>
      </c>
      <c r="J4" s="746"/>
      <c r="K4" s="745" t="s">
        <v>469</v>
      </c>
      <c r="L4" s="746"/>
      <c r="M4" s="745" t="s">
        <v>470</v>
      </c>
      <c r="N4" s="746"/>
      <c r="O4" s="749" t="s">
        <v>465</v>
      </c>
      <c r="P4" s="750"/>
      <c r="Q4" s="432" t="s">
        <v>639</v>
      </c>
    </row>
    <row r="5" spans="1:18" ht="21" customHeight="1">
      <c r="A5" s="761" t="s">
        <v>265</v>
      </c>
      <c r="B5" s="762"/>
      <c r="C5" s="106" t="s">
        <v>216</v>
      </c>
      <c r="D5" s="106" t="s">
        <v>217</v>
      </c>
      <c r="E5" s="106" t="s">
        <v>216</v>
      </c>
      <c r="F5" s="106" t="s">
        <v>217</v>
      </c>
      <c r="G5" s="106" t="s">
        <v>216</v>
      </c>
      <c r="H5" s="106" t="s">
        <v>217</v>
      </c>
      <c r="I5" s="106" t="s">
        <v>216</v>
      </c>
      <c r="J5" s="106" t="s">
        <v>217</v>
      </c>
      <c r="K5" s="106" t="s">
        <v>216</v>
      </c>
      <c r="L5" s="106" t="s">
        <v>217</v>
      </c>
      <c r="M5" s="106" t="s">
        <v>216</v>
      </c>
      <c r="N5" s="106" t="s">
        <v>217</v>
      </c>
      <c r="O5" s="106" t="s">
        <v>216</v>
      </c>
      <c r="P5" s="106" t="s">
        <v>217</v>
      </c>
      <c r="Q5" s="122" t="s">
        <v>640</v>
      </c>
    </row>
    <row r="6" spans="1:18" ht="15" customHeight="1">
      <c r="A6" s="121"/>
      <c r="B6" s="417" t="s">
        <v>492</v>
      </c>
      <c r="C6" s="106" t="s">
        <v>219</v>
      </c>
      <c r="D6" s="106" t="s">
        <v>788</v>
      </c>
      <c r="E6" s="106" t="s">
        <v>219</v>
      </c>
      <c r="F6" s="106" t="s">
        <v>788</v>
      </c>
      <c r="G6" s="106" t="s">
        <v>788</v>
      </c>
      <c r="H6" s="106" t="s">
        <v>219</v>
      </c>
      <c r="I6" s="106" t="s">
        <v>219</v>
      </c>
      <c r="J6" s="106" t="s">
        <v>788</v>
      </c>
      <c r="K6" s="106" t="s">
        <v>219</v>
      </c>
      <c r="L6" s="106" t="s">
        <v>788</v>
      </c>
      <c r="M6" s="106" t="s">
        <v>219</v>
      </c>
      <c r="N6" s="106" t="s">
        <v>788</v>
      </c>
      <c r="O6" s="106" t="s">
        <v>788</v>
      </c>
      <c r="P6" s="106" t="s">
        <v>339</v>
      </c>
      <c r="Q6" s="224"/>
    </row>
    <row r="7" spans="1:18" ht="15" customHeight="1">
      <c r="A7" s="121"/>
      <c r="B7" s="123" t="s">
        <v>758</v>
      </c>
      <c r="C7" s="106" t="s">
        <v>219</v>
      </c>
      <c r="D7" s="106" t="s">
        <v>788</v>
      </c>
      <c r="E7" s="106" t="s">
        <v>219</v>
      </c>
      <c r="F7" s="106" t="s">
        <v>219</v>
      </c>
      <c r="G7" s="106" t="s">
        <v>788</v>
      </c>
      <c r="H7" s="106" t="s">
        <v>788</v>
      </c>
      <c r="I7" s="106" t="s">
        <v>219</v>
      </c>
      <c r="J7" s="106" t="s">
        <v>219</v>
      </c>
      <c r="K7" s="106" t="s">
        <v>219</v>
      </c>
      <c r="L7" s="106" t="s">
        <v>219</v>
      </c>
      <c r="M7" s="106" t="s">
        <v>219</v>
      </c>
      <c r="N7" s="106" t="s">
        <v>219</v>
      </c>
      <c r="O7" s="106" t="s">
        <v>788</v>
      </c>
      <c r="P7" s="106" t="s">
        <v>788</v>
      </c>
      <c r="Q7" s="224"/>
    </row>
    <row r="8" spans="1:18" ht="15" customHeight="1">
      <c r="A8" s="124" t="s">
        <v>135</v>
      </c>
      <c r="B8" s="123" t="s">
        <v>137</v>
      </c>
      <c r="C8" s="106" t="s">
        <v>219</v>
      </c>
      <c r="D8" s="106" t="s">
        <v>788</v>
      </c>
      <c r="E8" s="106" t="s">
        <v>219</v>
      </c>
      <c r="F8" s="106" t="s">
        <v>219</v>
      </c>
      <c r="G8" s="106" t="s">
        <v>788</v>
      </c>
      <c r="H8" s="106" t="s">
        <v>788</v>
      </c>
      <c r="I8" s="106" t="s">
        <v>219</v>
      </c>
      <c r="J8" s="106" t="s">
        <v>219</v>
      </c>
      <c r="K8" s="106" t="s">
        <v>219</v>
      </c>
      <c r="L8" s="106" t="s">
        <v>219</v>
      </c>
      <c r="M8" s="106" t="s">
        <v>219</v>
      </c>
      <c r="N8" s="106" t="s">
        <v>339</v>
      </c>
      <c r="O8" s="106" t="s">
        <v>788</v>
      </c>
      <c r="P8" s="106" t="s">
        <v>788</v>
      </c>
      <c r="Q8" s="125"/>
    </row>
    <row r="9" spans="1:18" s="420" customFormat="1" ht="15" hidden="1" customHeight="1">
      <c r="A9" s="334" t="s">
        <v>68</v>
      </c>
      <c r="B9" s="335" t="s">
        <v>139</v>
      </c>
      <c r="C9" s="336" t="s">
        <v>219</v>
      </c>
      <c r="D9" s="336" t="s">
        <v>788</v>
      </c>
      <c r="E9" s="336" t="s">
        <v>219</v>
      </c>
      <c r="F9" s="336" t="s">
        <v>219</v>
      </c>
      <c r="G9" s="336" t="s">
        <v>788</v>
      </c>
      <c r="H9" s="336" t="s">
        <v>788</v>
      </c>
      <c r="I9" s="336" t="s">
        <v>219</v>
      </c>
      <c r="J9" s="336" t="s">
        <v>219</v>
      </c>
      <c r="K9" s="336" t="s">
        <v>219</v>
      </c>
      <c r="L9" s="336" t="s">
        <v>219</v>
      </c>
      <c r="M9" s="336" t="s">
        <v>788</v>
      </c>
      <c r="N9" s="336" t="s">
        <v>788</v>
      </c>
      <c r="O9" s="336" t="s">
        <v>788</v>
      </c>
      <c r="P9" s="336" t="s">
        <v>788</v>
      </c>
      <c r="Q9" s="337" t="s">
        <v>235</v>
      </c>
      <c r="R9" s="1"/>
    </row>
    <row r="10" spans="1:18" ht="15" customHeight="1">
      <c r="A10" s="124" t="s">
        <v>68</v>
      </c>
      <c r="B10" s="123" t="s">
        <v>146</v>
      </c>
      <c r="C10" s="106" t="s">
        <v>219</v>
      </c>
      <c r="D10" s="106" t="s">
        <v>788</v>
      </c>
      <c r="E10" s="106" t="s">
        <v>219</v>
      </c>
      <c r="F10" s="106" t="s">
        <v>219</v>
      </c>
      <c r="G10" s="106" t="s">
        <v>788</v>
      </c>
      <c r="H10" s="106" t="s">
        <v>788</v>
      </c>
      <c r="I10" s="106" t="s">
        <v>788</v>
      </c>
      <c r="J10" s="106" t="s">
        <v>788</v>
      </c>
      <c r="K10" s="106" t="s">
        <v>788</v>
      </c>
      <c r="L10" s="106" t="s">
        <v>788</v>
      </c>
      <c r="M10" s="106" t="s">
        <v>788</v>
      </c>
      <c r="N10" s="106" t="s">
        <v>788</v>
      </c>
      <c r="O10" s="106" t="s">
        <v>788</v>
      </c>
      <c r="P10" s="106" t="s">
        <v>788</v>
      </c>
      <c r="Q10" s="125"/>
    </row>
    <row r="11" spans="1:18" ht="15" customHeight="1">
      <c r="A11" s="124" t="s">
        <v>136</v>
      </c>
      <c r="B11" s="123" t="s">
        <v>107</v>
      </c>
      <c r="C11" s="106" t="s">
        <v>219</v>
      </c>
      <c r="D11" s="106" t="s">
        <v>788</v>
      </c>
      <c r="E11" s="106" t="s">
        <v>219</v>
      </c>
      <c r="F11" s="106" t="s">
        <v>219</v>
      </c>
      <c r="G11" s="106" t="s">
        <v>788</v>
      </c>
      <c r="H11" s="106" t="s">
        <v>788</v>
      </c>
      <c r="I11" s="106" t="s">
        <v>788</v>
      </c>
      <c r="J11" s="106" t="s">
        <v>788</v>
      </c>
      <c r="K11" s="106" t="s">
        <v>788</v>
      </c>
      <c r="L11" s="106" t="s">
        <v>788</v>
      </c>
      <c r="M11" s="106" t="s">
        <v>788</v>
      </c>
      <c r="N11" s="106" t="s">
        <v>788</v>
      </c>
      <c r="O11" s="106" t="s">
        <v>788</v>
      </c>
      <c r="P11" s="106" t="s">
        <v>788</v>
      </c>
      <c r="Q11" s="125"/>
    </row>
    <row r="12" spans="1:18" ht="21" customHeight="1">
      <c r="A12" s="124" t="s">
        <v>138</v>
      </c>
      <c r="B12" s="123" t="s">
        <v>432</v>
      </c>
      <c r="C12" s="106" t="s">
        <v>219</v>
      </c>
      <c r="D12" s="106" t="s">
        <v>788</v>
      </c>
      <c r="E12" s="106" t="s">
        <v>219</v>
      </c>
      <c r="F12" s="106" t="s">
        <v>219</v>
      </c>
      <c r="G12" s="106" t="s">
        <v>788</v>
      </c>
      <c r="H12" s="106" t="s">
        <v>788</v>
      </c>
      <c r="I12" s="106" t="s">
        <v>219</v>
      </c>
      <c r="J12" s="106" t="s">
        <v>219</v>
      </c>
      <c r="K12" s="106" t="s">
        <v>219</v>
      </c>
      <c r="L12" s="106" t="s">
        <v>219</v>
      </c>
      <c r="M12" s="106" t="s">
        <v>219</v>
      </c>
      <c r="N12" s="106" t="s">
        <v>219</v>
      </c>
      <c r="O12" s="106" t="s">
        <v>788</v>
      </c>
      <c r="P12" s="106" t="s">
        <v>788</v>
      </c>
      <c r="Q12" s="125" t="s">
        <v>336</v>
      </c>
      <c r="R12" s="99"/>
    </row>
    <row r="13" spans="1:18" ht="21" customHeight="1">
      <c r="A13" s="124" t="s">
        <v>140</v>
      </c>
      <c r="B13" s="123" t="s">
        <v>236</v>
      </c>
      <c r="C13" s="106" t="s">
        <v>218</v>
      </c>
      <c r="D13" s="106" t="s">
        <v>788</v>
      </c>
      <c r="E13" s="106" t="s">
        <v>218</v>
      </c>
      <c r="F13" s="106" t="s">
        <v>337</v>
      </c>
      <c r="G13" s="106" t="s">
        <v>788</v>
      </c>
      <c r="H13" s="106" t="s">
        <v>788</v>
      </c>
      <c r="I13" s="106" t="s">
        <v>218</v>
      </c>
      <c r="J13" s="106" t="s">
        <v>337</v>
      </c>
      <c r="K13" s="106" t="s">
        <v>788</v>
      </c>
      <c r="L13" s="106" t="s">
        <v>788</v>
      </c>
      <c r="M13" s="106" t="s">
        <v>218</v>
      </c>
      <c r="N13" s="106" t="s">
        <v>218</v>
      </c>
      <c r="O13" s="106" t="s">
        <v>788</v>
      </c>
      <c r="P13" s="106" t="s">
        <v>788</v>
      </c>
      <c r="Q13" s="122" t="s">
        <v>358</v>
      </c>
      <c r="R13" s="99"/>
    </row>
    <row r="14" spans="1:18" ht="15" customHeight="1">
      <c r="A14" s="124" t="s">
        <v>141</v>
      </c>
      <c r="B14" s="123" t="s">
        <v>221</v>
      </c>
      <c r="C14" s="106" t="s">
        <v>218</v>
      </c>
      <c r="D14" s="106" t="s">
        <v>788</v>
      </c>
      <c r="E14" s="106" t="s">
        <v>218</v>
      </c>
      <c r="F14" s="106" t="s">
        <v>266</v>
      </c>
      <c r="G14" s="106" t="s">
        <v>788</v>
      </c>
      <c r="H14" s="106" t="s">
        <v>788</v>
      </c>
      <c r="I14" s="106" t="s">
        <v>266</v>
      </c>
      <c r="J14" s="106" t="s">
        <v>266</v>
      </c>
      <c r="K14" s="106" t="s">
        <v>266</v>
      </c>
      <c r="L14" s="106" t="s">
        <v>266</v>
      </c>
      <c r="M14" s="106" t="s">
        <v>788</v>
      </c>
      <c r="N14" s="106" t="s">
        <v>788</v>
      </c>
      <c r="O14" s="106" t="s">
        <v>788</v>
      </c>
      <c r="P14" s="106" t="s">
        <v>788</v>
      </c>
      <c r="Q14" s="125" t="s">
        <v>223</v>
      </c>
      <c r="R14" s="99"/>
    </row>
    <row r="15" spans="1:18" ht="15" customHeight="1">
      <c r="A15" s="124" t="s">
        <v>142</v>
      </c>
      <c r="B15" s="123" t="s">
        <v>489</v>
      </c>
      <c r="C15" s="106" t="s">
        <v>267</v>
      </c>
      <c r="D15" s="106" t="s">
        <v>788</v>
      </c>
      <c r="E15" s="106" t="s">
        <v>267</v>
      </c>
      <c r="F15" s="106" t="s">
        <v>267</v>
      </c>
      <c r="G15" s="106" t="s">
        <v>788</v>
      </c>
      <c r="H15" s="106" t="s">
        <v>788</v>
      </c>
      <c r="I15" s="106" t="s">
        <v>267</v>
      </c>
      <c r="J15" s="106" t="s">
        <v>267</v>
      </c>
      <c r="K15" s="106" t="s">
        <v>267</v>
      </c>
      <c r="L15" s="106" t="s">
        <v>267</v>
      </c>
      <c r="M15" s="106" t="s">
        <v>218</v>
      </c>
      <c r="N15" s="106" t="s">
        <v>218</v>
      </c>
      <c r="O15" s="106" t="s">
        <v>788</v>
      </c>
      <c r="P15" s="106" t="s">
        <v>788</v>
      </c>
      <c r="Q15" s="125" t="s">
        <v>268</v>
      </c>
      <c r="R15" s="99"/>
    </row>
    <row r="16" spans="1:18" ht="15" customHeight="1">
      <c r="A16" s="124" t="s">
        <v>144</v>
      </c>
      <c r="B16" s="123" t="s">
        <v>970</v>
      </c>
      <c r="C16" s="106" t="s">
        <v>218</v>
      </c>
      <c r="D16" s="106" t="s">
        <v>788</v>
      </c>
      <c r="E16" s="106" t="s">
        <v>218</v>
      </c>
      <c r="F16" s="106" t="s">
        <v>218</v>
      </c>
      <c r="G16" s="106" t="s">
        <v>788</v>
      </c>
      <c r="H16" s="106" t="s">
        <v>788</v>
      </c>
      <c r="I16" s="106" t="s">
        <v>218</v>
      </c>
      <c r="J16" s="106" t="s">
        <v>218</v>
      </c>
      <c r="K16" s="106" t="s">
        <v>218</v>
      </c>
      <c r="L16" s="106" t="s">
        <v>218</v>
      </c>
      <c r="M16" s="106" t="s">
        <v>788</v>
      </c>
      <c r="N16" s="106" t="s">
        <v>788</v>
      </c>
      <c r="O16" s="106" t="s">
        <v>788</v>
      </c>
      <c r="P16" s="106" t="s">
        <v>788</v>
      </c>
      <c r="Q16" s="125" t="s">
        <v>433</v>
      </c>
      <c r="R16" s="99"/>
    </row>
    <row r="17" spans="1:18" ht="15" customHeight="1">
      <c r="A17" s="124" t="s">
        <v>269</v>
      </c>
      <c r="B17" s="123" t="s">
        <v>490</v>
      </c>
      <c r="C17" s="106" t="s">
        <v>218</v>
      </c>
      <c r="D17" s="106" t="s">
        <v>788</v>
      </c>
      <c r="E17" s="106" t="s">
        <v>218</v>
      </c>
      <c r="F17" s="106" t="s">
        <v>218</v>
      </c>
      <c r="G17" s="106" t="s">
        <v>788</v>
      </c>
      <c r="H17" s="106" t="s">
        <v>788</v>
      </c>
      <c r="I17" s="106" t="s">
        <v>218</v>
      </c>
      <c r="J17" s="106" t="s">
        <v>218</v>
      </c>
      <c r="K17" s="106" t="s">
        <v>218</v>
      </c>
      <c r="L17" s="106" t="s">
        <v>218</v>
      </c>
      <c r="M17" s="106" t="s">
        <v>788</v>
      </c>
      <c r="N17" s="106" t="s">
        <v>788</v>
      </c>
      <c r="O17" s="106" t="s">
        <v>788</v>
      </c>
      <c r="P17" s="106" t="s">
        <v>788</v>
      </c>
      <c r="Q17" s="125" t="s">
        <v>433</v>
      </c>
    </row>
    <row r="18" spans="1:18" ht="15" customHeight="1">
      <c r="A18" s="124" t="s">
        <v>145</v>
      </c>
      <c r="B18" s="123" t="s">
        <v>147</v>
      </c>
      <c r="C18" s="106" t="s">
        <v>788</v>
      </c>
      <c r="D18" s="106" t="s">
        <v>788</v>
      </c>
      <c r="E18" s="106" t="s">
        <v>788</v>
      </c>
      <c r="F18" s="106" t="s">
        <v>788</v>
      </c>
      <c r="G18" s="106" t="s">
        <v>788</v>
      </c>
      <c r="H18" s="106" t="s">
        <v>788</v>
      </c>
      <c r="I18" s="106" t="s">
        <v>788</v>
      </c>
      <c r="J18" s="106" t="s">
        <v>788</v>
      </c>
      <c r="K18" s="106" t="s">
        <v>788</v>
      </c>
      <c r="L18" s="106" t="s">
        <v>788</v>
      </c>
      <c r="M18" s="106" t="s">
        <v>219</v>
      </c>
      <c r="N18" s="106" t="s">
        <v>219</v>
      </c>
      <c r="O18" s="106" t="s">
        <v>788</v>
      </c>
      <c r="P18" s="106" t="s">
        <v>788</v>
      </c>
      <c r="Q18" s="125"/>
      <c r="R18" s="420"/>
    </row>
    <row r="19" spans="1:18">
      <c r="A19" s="124" t="s">
        <v>270</v>
      </c>
      <c r="B19" s="123" t="s">
        <v>222</v>
      </c>
      <c r="C19" s="106" t="s">
        <v>788</v>
      </c>
      <c r="D19" s="106" t="s">
        <v>788</v>
      </c>
      <c r="E19" s="106" t="s">
        <v>788</v>
      </c>
      <c r="F19" s="106" t="s">
        <v>788</v>
      </c>
      <c r="G19" s="106" t="s">
        <v>788</v>
      </c>
      <c r="H19" s="106" t="s">
        <v>788</v>
      </c>
      <c r="I19" s="106" t="s">
        <v>788</v>
      </c>
      <c r="J19" s="106" t="s">
        <v>788</v>
      </c>
      <c r="K19" s="106" t="s">
        <v>788</v>
      </c>
      <c r="L19" s="106" t="s">
        <v>788</v>
      </c>
      <c r="M19" s="106" t="s">
        <v>219</v>
      </c>
      <c r="N19" s="106" t="s">
        <v>219</v>
      </c>
      <c r="O19" s="106" t="s">
        <v>788</v>
      </c>
      <c r="P19" s="106" t="s">
        <v>788</v>
      </c>
      <c r="Q19" s="125"/>
    </row>
    <row r="20" spans="1:18">
      <c r="A20" s="124" t="s">
        <v>271</v>
      </c>
      <c r="B20" s="123" t="s">
        <v>272</v>
      </c>
      <c r="C20" s="106" t="s">
        <v>788</v>
      </c>
      <c r="D20" s="106" t="s">
        <v>788</v>
      </c>
      <c r="E20" s="106" t="s">
        <v>788</v>
      </c>
      <c r="F20" s="106" t="s">
        <v>788</v>
      </c>
      <c r="G20" s="106" t="s">
        <v>788</v>
      </c>
      <c r="H20" s="106" t="s">
        <v>788</v>
      </c>
      <c r="I20" s="106" t="s">
        <v>219</v>
      </c>
      <c r="J20" s="106" t="s">
        <v>219</v>
      </c>
      <c r="K20" s="106" t="s">
        <v>219</v>
      </c>
      <c r="L20" s="106" t="s">
        <v>219</v>
      </c>
      <c r="M20" s="106" t="s">
        <v>218</v>
      </c>
      <c r="N20" s="106" t="s">
        <v>359</v>
      </c>
      <c r="O20" s="106" t="s">
        <v>788</v>
      </c>
      <c r="P20" s="106" t="s">
        <v>788</v>
      </c>
      <c r="Q20" s="125" t="s">
        <v>273</v>
      </c>
    </row>
    <row r="21" spans="1:18">
      <c r="A21" s="124" t="s">
        <v>274</v>
      </c>
      <c r="B21" s="123" t="s">
        <v>759</v>
      </c>
      <c r="C21" s="106" t="s">
        <v>788</v>
      </c>
      <c r="D21" s="106" t="s">
        <v>788</v>
      </c>
      <c r="E21" s="106" t="s">
        <v>788</v>
      </c>
      <c r="F21" s="106" t="s">
        <v>788</v>
      </c>
      <c r="G21" s="106" t="s">
        <v>788</v>
      </c>
      <c r="H21" s="106" t="s">
        <v>788</v>
      </c>
      <c r="I21" s="106" t="s">
        <v>788</v>
      </c>
      <c r="J21" s="106" t="s">
        <v>788</v>
      </c>
      <c r="K21" s="106" t="s">
        <v>788</v>
      </c>
      <c r="L21" s="106" t="s">
        <v>788</v>
      </c>
      <c r="M21" s="106" t="s">
        <v>219</v>
      </c>
      <c r="N21" s="106" t="s">
        <v>219</v>
      </c>
      <c r="O21" s="106" t="s">
        <v>788</v>
      </c>
      <c r="P21" s="106" t="s">
        <v>788</v>
      </c>
      <c r="Q21" s="125" t="s">
        <v>460</v>
      </c>
    </row>
    <row r="22" spans="1:18">
      <c r="A22" s="124" t="s">
        <v>69</v>
      </c>
      <c r="B22" s="123" t="s">
        <v>275</v>
      </c>
      <c r="C22" s="106" t="s">
        <v>788</v>
      </c>
      <c r="D22" s="106" t="s">
        <v>788</v>
      </c>
      <c r="E22" s="106" t="s">
        <v>788</v>
      </c>
      <c r="F22" s="106" t="s">
        <v>788</v>
      </c>
      <c r="G22" s="106" t="s">
        <v>788</v>
      </c>
      <c r="H22" s="106" t="s">
        <v>788</v>
      </c>
      <c r="I22" s="106" t="s">
        <v>219</v>
      </c>
      <c r="J22" s="106" t="s">
        <v>219</v>
      </c>
      <c r="K22" s="106" t="s">
        <v>219</v>
      </c>
      <c r="L22" s="106" t="s">
        <v>219</v>
      </c>
      <c r="M22" s="106" t="s">
        <v>788</v>
      </c>
      <c r="N22" s="106" t="s">
        <v>788</v>
      </c>
      <c r="O22" s="106" t="s">
        <v>788</v>
      </c>
      <c r="P22" s="106" t="s">
        <v>788</v>
      </c>
      <c r="Q22" s="125" t="s">
        <v>276</v>
      </c>
    </row>
    <row r="23" spans="1:18">
      <c r="A23" s="124" t="s">
        <v>70</v>
      </c>
      <c r="B23" s="123" t="s">
        <v>277</v>
      </c>
      <c r="C23" s="558" t="s">
        <v>788</v>
      </c>
      <c r="D23" s="558" t="s">
        <v>788</v>
      </c>
      <c r="E23" s="558" t="s">
        <v>788</v>
      </c>
      <c r="F23" s="558" t="s">
        <v>788</v>
      </c>
      <c r="G23" s="558" t="s">
        <v>788</v>
      </c>
      <c r="H23" s="558" t="s">
        <v>788</v>
      </c>
      <c r="I23" s="558" t="s">
        <v>219</v>
      </c>
      <c r="J23" s="558" t="s">
        <v>219</v>
      </c>
      <c r="K23" s="558" t="s">
        <v>219</v>
      </c>
      <c r="L23" s="558" t="s">
        <v>219</v>
      </c>
      <c r="M23" s="558" t="s">
        <v>788</v>
      </c>
      <c r="N23" s="558" t="s">
        <v>788</v>
      </c>
      <c r="O23" s="558" t="s">
        <v>788</v>
      </c>
      <c r="P23" s="558" t="s">
        <v>788</v>
      </c>
      <c r="Q23" s="125" t="s">
        <v>276</v>
      </c>
    </row>
    <row r="24" spans="1:18">
      <c r="A24" s="124" t="s">
        <v>635</v>
      </c>
      <c r="B24" s="123" t="s">
        <v>944</v>
      </c>
      <c r="C24" s="106" t="s">
        <v>218</v>
      </c>
      <c r="D24" s="106" t="s">
        <v>788</v>
      </c>
      <c r="E24" s="106" t="s">
        <v>218</v>
      </c>
      <c r="F24" s="106" t="s">
        <v>218</v>
      </c>
      <c r="G24" s="106" t="s">
        <v>788</v>
      </c>
      <c r="H24" s="106" t="s">
        <v>788</v>
      </c>
      <c r="I24" s="106" t="s">
        <v>218</v>
      </c>
      <c r="J24" s="106" t="s">
        <v>218</v>
      </c>
      <c r="K24" s="106" t="s">
        <v>218</v>
      </c>
      <c r="L24" s="106" t="s">
        <v>218</v>
      </c>
      <c r="M24" s="106" t="s">
        <v>788</v>
      </c>
      <c r="N24" s="106" t="s">
        <v>788</v>
      </c>
      <c r="O24" s="106" t="s">
        <v>788</v>
      </c>
      <c r="P24" s="106" t="s">
        <v>788</v>
      </c>
      <c r="Q24" s="125" t="s">
        <v>945</v>
      </c>
    </row>
    <row r="25" spans="1:18">
      <c r="A25" s="124" t="s">
        <v>795</v>
      </c>
      <c r="B25" s="123" t="s">
        <v>946</v>
      </c>
      <c r="C25" s="106" t="s">
        <v>218</v>
      </c>
      <c r="D25" s="106" t="s">
        <v>947</v>
      </c>
      <c r="E25" s="106" t="s">
        <v>218</v>
      </c>
      <c r="F25" s="106" t="s">
        <v>947</v>
      </c>
      <c r="G25" s="106" t="s">
        <v>947</v>
      </c>
      <c r="H25" s="106" t="s">
        <v>947</v>
      </c>
      <c r="I25" s="106" t="s">
        <v>218</v>
      </c>
      <c r="J25" s="106" t="s">
        <v>218</v>
      </c>
      <c r="K25" s="106" t="s">
        <v>218</v>
      </c>
      <c r="L25" s="106" t="s">
        <v>218</v>
      </c>
      <c r="M25" s="106" t="s">
        <v>947</v>
      </c>
      <c r="N25" s="106" t="s">
        <v>947</v>
      </c>
      <c r="O25" s="106" t="s">
        <v>947</v>
      </c>
      <c r="P25" s="106" t="s">
        <v>947</v>
      </c>
      <c r="Q25" s="125"/>
    </row>
    <row r="26" spans="1:18">
      <c r="A26" s="124" t="s">
        <v>948</v>
      </c>
      <c r="B26" s="123" t="s">
        <v>949</v>
      </c>
      <c r="C26" s="106" t="s">
        <v>218</v>
      </c>
      <c r="D26" s="106" t="s">
        <v>947</v>
      </c>
      <c r="E26" s="106" t="s">
        <v>218</v>
      </c>
      <c r="F26" s="106" t="s">
        <v>947</v>
      </c>
      <c r="G26" s="106" t="s">
        <v>947</v>
      </c>
      <c r="H26" s="106" t="s">
        <v>947</v>
      </c>
      <c r="I26" s="106" t="s">
        <v>218</v>
      </c>
      <c r="J26" s="106" t="s">
        <v>218</v>
      </c>
      <c r="K26" s="106" t="s">
        <v>218</v>
      </c>
      <c r="L26" s="106" t="s">
        <v>218</v>
      </c>
      <c r="M26" s="106" t="s">
        <v>947</v>
      </c>
      <c r="N26" s="106" t="s">
        <v>947</v>
      </c>
      <c r="O26" s="106" t="s">
        <v>947</v>
      </c>
      <c r="P26" s="106" t="s">
        <v>947</v>
      </c>
      <c r="Q26" s="125"/>
    </row>
    <row r="27" spans="1:18" ht="22">
      <c r="A27" s="124" t="s">
        <v>950</v>
      </c>
      <c r="B27" s="123" t="s">
        <v>951</v>
      </c>
      <c r="C27" s="106" t="s">
        <v>218</v>
      </c>
      <c r="D27" s="106" t="s">
        <v>947</v>
      </c>
      <c r="E27" s="106" t="s">
        <v>218</v>
      </c>
      <c r="F27" s="106" t="s">
        <v>947</v>
      </c>
      <c r="G27" s="106" t="s">
        <v>947</v>
      </c>
      <c r="H27" s="106" t="s">
        <v>947</v>
      </c>
      <c r="I27" s="106" t="s">
        <v>218</v>
      </c>
      <c r="J27" s="106" t="s">
        <v>218</v>
      </c>
      <c r="K27" s="106" t="s">
        <v>218</v>
      </c>
      <c r="L27" s="106" t="s">
        <v>218</v>
      </c>
      <c r="M27" s="106" t="s">
        <v>947</v>
      </c>
      <c r="N27" s="106" t="s">
        <v>947</v>
      </c>
      <c r="O27" s="106" t="s">
        <v>947</v>
      </c>
      <c r="P27" s="106" t="s">
        <v>947</v>
      </c>
      <c r="Q27" s="125"/>
    </row>
    <row r="28" spans="1:18" ht="22">
      <c r="A28" s="124" t="s">
        <v>952</v>
      </c>
      <c r="B28" s="123" t="s">
        <v>953</v>
      </c>
      <c r="C28" s="106" t="s">
        <v>218</v>
      </c>
      <c r="D28" s="106" t="s">
        <v>947</v>
      </c>
      <c r="E28" s="106" t="s">
        <v>218</v>
      </c>
      <c r="F28" s="106" t="s">
        <v>947</v>
      </c>
      <c r="G28" s="106" t="s">
        <v>947</v>
      </c>
      <c r="H28" s="106" t="s">
        <v>947</v>
      </c>
      <c r="I28" s="106" t="s">
        <v>218</v>
      </c>
      <c r="J28" s="106" t="s">
        <v>218</v>
      </c>
      <c r="K28" s="106" t="s">
        <v>218</v>
      </c>
      <c r="L28" s="106" t="s">
        <v>218</v>
      </c>
      <c r="M28" s="106" t="s">
        <v>947</v>
      </c>
      <c r="N28" s="106" t="s">
        <v>947</v>
      </c>
      <c r="O28" s="106" t="s">
        <v>947</v>
      </c>
      <c r="P28" s="106" t="s">
        <v>947</v>
      </c>
      <c r="Q28" s="125"/>
    </row>
    <row r="29" spans="1:18" ht="22">
      <c r="A29" s="124" t="s">
        <v>954</v>
      </c>
      <c r="B29" s="123" t="s">
        <v>955</v>
      </c>
      <c r="C29" s="106" t="s">
        <v>218</v>
      </c>
      <c r="D29" s="106" t="s">
        <v>947</v>
      </c>
      <c r="E29" s="106" t="s">
        <v>218</v>
      </c>
      <c r="F29" s="106" t="s">
        <v>947</v>
      </c>
      <c r="G29" s="106" t="s">
        <v>947</v>
      </c>
      <c r="H29" s="106" t="s">
        <v>947</v>
      </c>
      <c r="I29" s="106" t="s">
        <v>218</v>
      </c>
      <c r="J29" s="106" t="s">
        <v>218</v>
      </c>
      <c r="K29" s="106" t="s">
        <v>218</v>
      </c>
      <c r="L29" s="106" t="s">
        <v>218</v>
      </c>
      <c r="M29" s="106" t="s">
        <v>947</v>
      </c>
      <c r="N29" s="106" t="s">
        <v>947</v>
      </c>
      <c r="O29" s="106" t="s">
        <v>947</v>
      </c>
      <c r="P29" s="106" t="s">
        <v>947</v>
      </c>
      <c r="Q29" s="125"/>
    </row>
    <row r="30" spans="1:18">
      <c r="A30" s="126" t="s">
        <v>956</v>
      </c>
      <c r="B30" s="150" t="s">
        <v>957</v>
      </c>
      <c r="C30" s="106" t="s">
        <v>218</v>
      </c>
      <c r="D30" s="106" t="s">
        <v>947</v>
      </c>
      <c r="E30" s="106" t="s">
        <v>218</v>
      </c>
      <c r="F30" s="106" t="s">
        <v>947</v>
      </c>
      <c r="G30" s="106" t="s">
        <v>947</v>
      </c>
      <c r="H30" s="106" t="s">
        <v>947</v>
      </c>
      <c r="I30" s="106" t="s">
        <v>218</v>
      </c>
      <c r="J30" s="106" t="s">
        <v>218</v>
      </c>
      <c r="K30" s="106" t="s">
        <v>218</v>
      </c>
      <c r="L30" s="106" t="s">
        <v>218</v>
      </c>
      <c r="M30" s="106" t="s">
        <v>218</v>
      </c>
      <c r="N30" s="106" t="s">
        <v>947</v>
      </c>
      <c r="O30" s="106" t="s">
        <v>947</v>
      </c>
      <c r="P30" s="106" t="s">
        <v>947</v>
      </c>
      <c r="Q30" s="559"/>
    </row>
    <row r="31" spans="1:18" ht="16.399999999999999" customHeight="1">
      <c r="A31" s="107"/>
      <c r="B31" s="107"/>
      <c r="C31" s="107"/>
      <c r="D31" s="107"/>
      <c r="E31" s="107"/>
      <c r="F31" s="107"/>
      <c r="G31" s="107"/>
      <c r="H31" s="107"/>
      <c r="I31" s="107"/>
      <c r="J31" s="107"/>
      <c r="K31" s="107"/>
      <c r="L31" s="107"/>
      <c r="M31" s="107"/>
      <c r="N31" s="107"/>
      <c r="O31" s="107"/>
      <c r="P31" s="107"/>
      <c r="Q31" s="107"/>
    </row>
    <row r="32" spans="1:18" ht="21">
      <c r="A32" s="755" t="s">
        <v>278</v>
      </c>
      <c r="B32" s="756"/>
      <c r="C32" s="151"/>
      <c r="D32" s="151"/>
      <c r="E32" s="151"/>
      <c r="F32" s="151"/>
      <c r="G32" s="151"/>
      <c r="H32" s="151"/>
      <c r="I32" s="151"/>
      <c r="J32" s="151"/>
      <c r="K32" s="151"/>
      <c r="L32" s="151"/>
      <c r="M32" s="151"/>
      <c r="N32" s="151"/>
      <c r="O32" s="151"/>
      <c r="P32" s="151"/>
      <c r="Q32" s="152"/>
    </row>
    <row r="33" spans="1:19" ht="15" customHeight="1">
      <c r="A33" s="124" t="s">
        <v>279</v>
      </c>
      <c r="B33" s="123" t="s">
        <v>153</v>
      </c>
      <c r="C33" s="106" t="s">
        <v>218</v>
      </c>
      <c r="D33" s="106" t="s">
        <v>788</v>
      </c>
      <c r="E33" s="106" t="s">
        <v>218</v>
      </c>
      <c r="F33" s="106" t="s">
        <v>218</v>
      </c>
      <c r="G33" s="106" t="s">
        <v>788</v>
      </c>
      <c r="H33" s="106" t="s">
        <v>788</v>
      </c>
      <c r="I33" s="106" t="s">
        <v>218</v>
      </c>
      <c r="J33" s="106" t="s">
        <v>218</v>
      </c>
      <c r="K33" s="106" t="s">
        <v>218</v>
      </c>
      <c r="L33" s="106" t="s">
        <v>218</v>
      </c>
      <c r="M33" s="106" t="s">
        <v>788</v>
      </c>
      <c r="N33" s="106" t="s">
        <v>788</v>
      </c>
      <c r="O33" s="106" t="s">
        <v>788</v>
      </c>
      <c r="P33" s="106" t="s">
        <v>788</v>
      </c>
      <c r="Q33" s="125" t="s">
        <v>154</v>
      </c>
    </row>
    <row r="34" spans="1:19" ht="16.5" customHeight="1">
      <c r="A34" s="124" t="s">
        <v>914</v>
      </c>
      <c r="B34" s="123" t="s">
        <v>155</v>
      </c>
      <c r="C34" s="106" t="s">
        <v>788</v>
      </c>
      <c r="D34" s="106" t="s">
        <v>788</v>
      </c>
      <c r="E34" s="106" t="s">
        <v>788</v>
      </c>
      <c r="F34" s="106" t="s">
        <v>788</v>
      </c>
      <c r="G34" s="106" t="s">
        <v>788</v>
      </c>
      <c r="H34" s="106" t="s">
        <v>788</v>
      </c>
      <c r="I34" s="106" t="s">
        <v>788</v>
      </c>
      <c r="J34" s="106" t="s">
        <v>788</v>
      </c>
      <c r="K34" s="106" t="s">
        <v>788</v>
      </c>
      <c r="L34" s="106" t="s">
        <v>788</v>
      </c>
      <c r="M34" s="106" t="s">
        <v>266</v>
      </c>
      <c r="N34" s="106" t="s">
        <v>266</v>
      </c>
      <c r="O34" s="106" t="s">
        <v>788</v>
      </c>
      <c r="P34" s="106" t="s">
        <v>788</v>
      </c>
      <c r="Q34" s="125" t="s">
        <v>315</v>
      </c>
    </row>
    <row r="35" spans="1:19" ht="13.5" customHeight="1">
      <c r="A35" s="126" t="s">
        <v>915</v>
      </c>
      <c r="B35" s="279" t="s">
        <v>360</v>
      </c>
      <c r="C35" s="106" t="s">
        <v>788</v>
      </c>
      <c r="D35" s="106" t="s">
        <v>788</v>
      </c>
      <c r="E35" s="106" t="s">
        <v>788</v>
      </c>
      <c r="F35" s="106" t="s">
        <v>788</v>
      </c>
      <c r="G35" s="106" t="s">
        <v>788</v>
      </c>
      <c r="H35" s="106" t="s">
        <v>788</v>
      </c>
      <c r="I35" s="106" t="s">
        <v>788</v>
      </c>
      <c r="J35" s="106" t="s">
        <v>788</v>
      </c>
      <c r="K35" s="106" t="s">
        <v>788</v>
      </c>
      <c r="L35" s="106" t="s">
        <v>788</v>
      </c>
      <c r="M35" s="106" t="s">
        <v>218</v>
      </c>
      <c r="N35" s="106" t="s">
        <v>218</v>
      </c>
      <c r="O35" s="106" t="s">
        <v>788</v>
      </c>
      <c r="P35" s="106" t="s">
        <v>788</v>
      </c>
      <c r="Q35" s="127" t="s">
        <v>434</v>
      </c>
    </row>
    <row r="36" spans="1:19">
      <c r="A36" s="155"/>
      <c r="B36" s="131"/>
      <c r="C36" s="108"/>
      <c r="D36" s="108"/>
      <c r="E36" s="108"/>
      <c r="F36" s="108"/>
      <c r="G36" s="108"/>
      <c r="H36" s="108"/>
      <c r="I36" s="108"/>
      <c r="J36" s="108"/>
      <c r="K36" s="108"/>
      <c r="L36" s="108"/>
      <c r="M36" s="108"/>
      <c r="N36" s="108"/>
      <c r="O36" s="108"/>
      <c r="P36" s="108"/>
      <c r="Q36" s="153"/>
    </row>
    <row r="37" spans="1:19" ht="21" customHeight="1">
      <c r="A37" s="755" t="s">
        <v>971</v>
      </c>
      <c r="B37" s="756"/>
      <c r="C37" s="128"/>
      <c r="D37" s="128"/>
      <c r="E37" s="128"/>
      <c r="F37" s="128"/>
      <c r="G37" s="128"/>
      <c r="H37" s="128"/>
      <c r="I37" s="128"/>
      <c r="J37" s="128"/>
      <c r="K37" s="128"/>
      <c r="L37" s="128"/>
      <c r="M37" s="128"/>
      <c r="N37" s="128"/>
      <c r="O37" s="128"/>
      <c r="P37" s="128"/>
      <c r="Q37" s="129"/>
    </row>
    <row r="38" spans="1:19" ht="15" customHeight="1">
      <c r="A38" s="124" t="s">
        <v>972</v>
      </c>
      <c r="B38" s="123" t="s">
        <v>973</v>
      </c>
      <c r="C38" s="108"/>
      <c r="D38" s="108"/>
      <c r="E38" s="108"/>
      <c r="F38" s="108"/>
      <c r="G38" s="108"/>
      <c r="H38" s="108"/>
      <c r="I38" s="108"/>
      <c r="J38" s="108"/>
      <c r="K38" s="108"/>
      <c r="L38" s="108"/>
      <c r="M38" s="108"/>
      <c r="N38" s="108"/>
      <c r="O38" s="108"/>
      <c r="P38" s="108"/>
      <c r="Q38" s="125" t="s">
        <v>974</v>
      </c>
    </row>
    <row r="39" spans="1:19" ht="15" customHeight="1">
      <c r="A39" s="126" t="s">
        <v>975</v>
      </c>
      <c r="B39" s="150" t="s">
        <v>976</v>
      </c>
      <c r="C39" s="150"/>
      <c r="D39" s="150"/>
      <c r="E39" s="150"/>
      <c r="F39" s="150"/>
      <c r="G39" s="150"/>
      <c r="H39" s="150"/>
      <c r="I39" s="150"/>
      <c r="J39" s="150"/>
      <c r="K39" s="150"/>
      <c r="L39" s="150"/>
      <c r="M39" s="150"/>
      <c r="N39" s="150"/>
      <c r="O39" s="150"/>
      <c r="P39" s="150"/>
      <c r="Q39" s="127" t="s">
        <v>977</v>
      </c>
    </row>
    <row r="40" spans="1:19">
      <c r="A40" s="623"/>
      <c r="B40" s="624"/>
      <c r="C40" s="625"/>
      <c r="D40" s="625"/>
      <c r="E40" s="625"/>
      <c r="F40" s="625"/>
      <c r="G40" s="625"/>
      <c r="H40" s="625"/>
      <c r="I40" s="625"/>
      <c r="J40" s="625"/>
      <c r="K40" s="625"/>
      <c r="L40" s="625"/>
      <c r="M40" s="625"/>
      <c r="N40" s="625"/>
      <c r="O40" s="625"/>
      <c r="P40" s="625"/>
      <c r="Q40" s="626"/>
    </row>
    <row r="41" spans="1:19" s="421" customFormat="1" ht="21" customHeight="1">
      <c r="A41" s="751" t="s">
        <v>280</v>
      </c>
      <c r="B41" s="752"/>
      <c r="C41" s="157"/>
      <c r="D41" s="157"/>
      <c r="E41" s="157"/>
      <c r="F41" s="157"/>
      <c r="G41" s="157"/>
      <c r="H41" s="157"/>
      <c r="I41" s="157"/>
      <c r="J41" s="157"/>
      <c r="K41" s="157"/>
      <c r="L41" s="157"/>
      <c r="M41" s="157"/>
      <c r="N41" s="157"/>
      <c r="O41" s="157"/>
      <c r="P41" s="157"/>
      <c r="Q41" s="158"/>
      <c r="R41" s="1"/>
      <c r="S41" s="1"/>
    </row>
    <row r="42" spans="1:19" s="421" customFormat="1" ht="12.75" customHeight="1">
      <c r="A42" s="614" t="s">
        <v>281</v>
      </c>
      <c r="B42" s="160" t="s">
        <v>842</v>
      </c>
      <c r="C42" s="759" t="s">
        <v>923</v>
      </c>
      <c r="D42" s="759"/>
      <c r="E42" s="759"/>
      <c r="F42" s="759"/>
      <c r="G42" s="759"/>
      <c r="H42" s="759"/>
      <c r="I42" s="759"/>
      <c r="J42" s="759"/>
      <c r="K42" s="759"/>
      <c r="L42" s="759"/>
      <c r="M42" s="759"/>
      <c r="N42" s="759"/>
      <c r="O42" s="759"/>
      <c r="P42" s="759"/>
      <c r="Q42" s="760"/>
      <c r="R42" s="1"/>
      <c r="S42" s="1"/>
    </row>
    <row r="43" spans="1:19" s="421" customFormat="1" ht="15" customHeight="1">
      <c r="A43" s="159" t="s">
        <v>282</v>
      </c>
      <c r="B43" s="160" t="s">
        <v>302</v>
      </c>
      <c r="C43" s="161" t="s">
        <v>788</v>
      </c>
      <c r="D43" s="161" t="s">
        <v>788</v>
      </c>
      <c r="E43" s="161" t="s">
        <v>788</v>
      </c>
      <c r="F43" s="161" t="s">
        <v>788</v>
      </c>
      <c r="G43" s="161" t="s">
        <v>788</v>
      </c>
      <c r="H43" s="161" t="s">
        <v>788</v>
      </c>
      <c r="I43" s="161" t="s">
        <v>788</v>
      </c>
      <c r="J43" s="161" t="s">
        <v>788</v>
      </c>
      <c r="K43" s="161" t="s">
        <v>788</v>
      </c>
      <c r="L43" s="161" t="s">
        <v>788</v>
      </c>
      <c r="M43" s="161" t="s">
        <v>303</v>
      </c>
      <c r="N43" s="161" t="s">
        <v>303</v>
      </c>
      <c r="O43" s="161" t="s">
        <v>788</v>
      </c>
      <c r="P43" s="161" t="s">
        <v>788</v>
      </c>
      <c r="Q43" s="162" t="s">
        <v>304</v>
      </c>
      <c r="R43" s="1"/>
      <c r="S43" s="1"/>
    </row>
    <row r="44" spans="1:19" s="421" customFormat="1" ht="15" customHeight="1">
      <c r="A44" s="159" t="s">
        <v>283</v>
      </c>
      <c r="B44" s="160" t="s">
        <v>305</v>
      </c>
      <c r="C44" s="161" t="s">
        <v>788</v>
      </c>
      <c r="D44" s="161" t="s">
        <v>788</v>
      </c>
      <c r="E44" s="161" t="s">
        <v>788</v>
      </c>
      <c r="F44" s="161" t="s">
        <v>788</v>
      </c>
      <c r="G44" s="161" t="s">
        <v>788</v>
      </c>
      <c r="H44" s="161" t="s">
        <v>788</v>
      </c>
      <c r="I44" s="161" t="s">
        <v>788</v>
      </c>
      <c r="J44" s="161" t="s">
        <v>788</v>
      </c>
      <c r="K44" s="161" t="s">
        <v>788</v>
      </c>
      <c r="L44" s="161" t="s">
        <v>788</v>
      </c>
      <c r="M44" s="161" t="s">
        <v>303</v>
      </c>
      <c r="N44" s="161" t="s">
        <v>303</v>
      </c>
      <c r="O44" s="161" t="s">
        <v>788</v>
      </c>
      <c r="P44" s="161" t="s">
        <v>788</v>
      </c>
      <c r="Q44" s="162" t="s">
        <v>306</v>
      </c>
      <c r="R44" s="108"/>
      <c r="S44" s="1"/>
    </row>
    <row r="45" spans="1:19" s="421" customFormat="1" ht="15" customHeight="1">
      <c r="A45" s="159" t="s">
        <v>284</v>
      </c>
      <c r="B45" s="160" t="s">
        <v>338</v>
      </c>
      <c r="C45" s="161" t="s">
        <v>788</v>
      </c>
      <c r="D45" s="161" t="s">
        <v>788</v>
      </c>
      <c r="E45" s="161" t="s">
        <v>788</v>
      </c>
      <c r="F45" s="161" t="s">
        <v>788</v>
      </c>
      <c r="G45" s="161" t="s">
        <v>788</v>
      </c>
      <c r="H45" s="161" t="s">
        <v>788</v>
      </c>
      <c r="I45" s="161" t="s">
        <v>788</v>
      </c>
      <c r="J45" s="161" t="s">
        <v>788</v>
      </c>
      <c r="K45" s="161" t="s">
        <v>788</v>
      </c>
      <c r="L45" s="161" t="s">
        <v>788</v>
      </c>
      <c r="M45" s="161" t="s">
        <v>339</v>
      </c>
      <c r="N45" s="161" t="s">
        <v>339</v>
      </c>
      <c r="O45" s="161" t="s">
        <v>788</v>
      </c>
      <c r="P45" s="161" t="s">
        <v>788</v>
      </c>
      <c r="Q45" s="162" t="s">
        <v>922</v>
      </c>
      <c r="R45" s="108"/>
      <c r="S45" s="1"/>
    </row>
    <row r="46" spans="1:19" s="421" customFormat="1" ht="12.9" hidden="1" customHeight="1">
      <c r="A46" s="597" t="s">
        <v>843</v>
      </c>
      <c r="B46" s="598" t="s">
        <v>844</v>
      </c>
      <c r="C46" s="757" t="s">
        <v>845</v>
      </c>
      <c r="D46" s="757"/>
      <c r="E46" s="757"/>
      <c r="F46" s="757"/>
      <c r="G46" s="757"/>
      <c r="H46" s="757"/>
      <c r="I46" s="757"/>
      <c r="J46" s="757"/>
      <c r="K46" s="757"/>
      <c r="L46" s="757"/>
      <c r="M46" s="757"/>
      <c r="N46" s="757"/>
      <c r="O46" s="757"/>
      <c r="P46" s="757"/>
      <c r="Q46" s="758"/>
      <c r="R46" s="1"/>
      <c r="S46" s="1"/>
    </row>
    <row r="47" spans="1:19" ht="21" customHeight="1">
      <c r="A47" s="755" t="s">
        <v>285</v>
      </c>
      <c r="B47" s="756"/>
      <c r="C47" s="128"/>
      <c r="D47" s="128"/>
      <c r="E47" s="128"/>
      <c r="F47" s="128"/>
      <c r="G47" s="128"/>
      <c r="H47" s="128"/>
      <c r="I47" s="128"/>
      <c r="J47" s="128"/>
      <c r="K47" s="128"/>
      <c r="L47" s="128"/>
      <c r="M47" s="128"/>
      <c r="N47" s="128"/>
      <c r="O47" s="128"/>
      <c r="P47" s="128"/>
      <c r="Q47" s="129"/>
    </row>
    <row r="48" spans="1:19" ht="15" customHeight="1">
      <c r="A48" s="126"/>
      <c r="B48" s="596" t="s">
        <v>917</v>
      </c>
      <c r="C48" s="154"/>
      <c r="D48" s="154"/>
      <c r="E48" s="154"/>
      <c r="F48" s="154"/>
      <c r="G48" s="154"/>
      <c r="H48" s="154"/>
      <c r="I48" s="154"/>
      <c r="J48" s="154"/>
      <c r="K48" s="154"/>
      <c r="L48" s="154"/>
      <c r="M48" s="154"/>
      <c r="N48" s="154"/>
      <c r="O48" s="154"/>
      <c r="P48" s="154"/>
      <c r="Q48" s="127" t="s">
        <v>916</v>
      </c>
    </row>
    <row r="49" spans="1:18" ht="15" customHeight="1">
      <c r="R49" s="421"/>
    </row>
    <row r="50" spans="1:18" ht="21" customHeight="1">
      <c r="A50" s="753" t="s">
        <v>331</v>
      </c>
      <c r="B50" s="754"/>
      <c r="C50" s="225"/>
      <c r="D50" s="225"/>
      <c r="E50" s="225"/>
      <c r="F50" s="225"/>
      <c r="G50" s="225"/>
      <c r="H50" s="225"/>
      <c r="I50" s="225"/>
      <c r="J50" s="225"/>
      <c r="K50" s="225"/>
      <c r="L50" s="225"/>
      <c r="M50" s="225"/>
      <c r="N50" s="225"/>
      <c r="O50" s="225"/>
      <c r="P50" s="225"/>
      <c r="Q50" s="422"/>
      <c r="R50" s="421"/>
    </row>
    <row r="51" spans="1:18" ht="15" customHeight="1">
      <c r="A51" s="423"/>
      <c r="B51" s="426" t="s">
        <v>332</v>
      </c>
      <c r="C51" s="221" t="s">
        <v>334</v>
      </c>
      <c r="D51" s="221" t="s">
        <v>334</v>
      </c>
      <c r="E51" s="221" t="s">
        <v>334</v>
      </c>
      <c r="F51" s="221" t="s">
        <v>335</v>
      </c>
      <c r="G51" s="161" t="s">
        <v>788</v>
      </c>
      <c r="H51" s="161" t="s">
        <v>788</v>
      </c>
      <c r="I51" s="221" t="s">
        <v>334</v>
      </c>
      <c r="J51" s="221" t="s">
        <v>335</v>
      </c>
      <c r="K51" s="221" t="s">
        <v>334</v>
      </c>
      <c r="L51" s="221" t="s">
        <v>335</v>
      </c>
      <c r="M51" s="161" t="s">
        <v>788</v>
      </c>
      <c r="N51" s="161" t="s">
        <v>788</v>
      </c>
      <c r="O51" s="161" t="s">
        <v>788</v>
      </c>
      <c r="P51" s="161" t="s">
        <v>788</v>
      </c>
      <c r="Q51" s="424"/>
      <c r="R51" s="421"/>
    </row>
    <row r="52" spans="1:18" ht="15" customHeight="1">
      <c r="A52" s="437"/>
      <c r="B52" s="438" t="s">
        <v>333</v>
      </c>
      <c r="C52" s="161" t="s">
        <v>788</v>
      </c>
      <c r="D52" s="161" t="s">
        <v>788</v>
      </c>
      <c r="E52" s="161" t="s">
        <v>788</v>
      </c>
      <c r="F52" s="161" t="s">
        <v>788</v>
      </c>
      <c r="G52" s="161" t="s">
        <v>788</v>
      </c>
      <c r="H52" s="161" t="s">
        <v>788</v>
      </c>
      <c r="I52" s="161" t="s">
        <v>788</v>
      </c>
      <c r="J52" s="161" t="s">
        <v>788</v>
      </c>
      <c r="K52" s="161" t="s">
        <v>788</v>
      </c>
      <c r="L52" s="161" t="s">
        <v>788</v>
      </c>
      <c r="M52" s="221" t="s">
        <v>334</v>
      </c>
      <c r="N52" s="221" t="s">
        <v>334</v>
      </c>
      <c r="O52" s="161" t="s">
        <v>788</v>
      </c>
      <c r="P52" s="161" t="s">
        <v>788</v>
      </c>
      <c r="Q52" s="439" t="s">
        <v>760</v>
      </c>
      <c r="R52" s="421"/>
    </row>
    <row r="53" spans="1:18" ht="15" customHeight="1">
      <c r="C53" s="425"/>
      <c r="D53" s="425"/>
      <c r="E53" s="425"/>
      <c r="F53" s="425"/>
      <c r="G53" s="425"/>
      <c r="H53" s="425"/>
      <c r="I53" s="425"/>
      <c r="J53" s="425"/>
      <c r="K53" s="425"/>
      <c r="L53" s="425"/>
      <c r="M53" s="425"/>
      <c r="N53" s="425"/>
      <c r="O53" s="425"/>
      <c r="P53" s="425"/>
      <c r="R53" s="421"/>
    </row>
    <row r="54" spans="1:18" ht="15" customHeight="1">
      <c r="R54" s="421"/>
    </row>
    <row r="55" spans="1:18" ht="15" customHeight="1"/>
    <row r="56" spans="1:18" ht="13.5" customHeight="1"/>
    <row r="58" spans="1:18" ht="36">
      <c r="A58" s="449" t="s">
        <v>526</v>
      </c>
      <c r="B58" s="450"/>
    </row>
    <row r="59" spans="1:18">
      <c r="A59" s="451" t="s">
        <v>192</v>
      </c>
      <c r="B59" s="451" t="s">
        <v>641</v>
      </c>
    </row>
    <row r="60" spans="1:18">
      <c r="A60" s="743" t="s">
        <v>618</v>
      </c>
      <c r="B60" s="453" t="s">
        <v>527</v>
      </c>
    </row>
    <row r="61" spans="1:18">
      <c r="A61" s="743"/>
      <c r="B61" s="453" t="s">
        <v>528</v>
      </c>
    </row>
    <row r="62" spans="1:18">
      <c r="A62" s="743"/>
      <c r="B62" s="453" t="s">
        <v>530</v>
      </c>
    </row>
    <row r="63" spans="1:18">
      <c r="A63" s="743"/>
      <c r="B63" s="453" t="s">
        <v>532</v>
      </c>
    </row>
    <row r="64" spans="1:18">
      <c r="A64" s="743"/>
      <c r="B64" s="453" t="s">
        <v>534</v>
      </c>
    </row>
    <row r="65" spans="1:2">
      <c r="A65" s="743"/>
      <c r="B65" s="453" t="s">
        <v>536</v>
      </c>
    </row>
    <row r="66" spans="1:2">
      <c r="A66" s="743" t="s">
        <v>619</v>
      </c>
      <c r="B66" s="453" t="s">
        <v>539</v>
      </c>
    </row>
    <row r="67" spans="1:2">
      <c r="A67" s="743"/>
      <c r="B67" s="453" t="s">
        <v>541</v>
      </c>
    </row>
    <row r="68" spans="1:2">
      <c r="A68" s="743"/>
      <c r="B68" s="453" t="s">
        <v>534</v>
      </c>
    </row>
    <row r="69" spans="1:2">
      <c r="A69" s="743"/>
      <c r="B69" s="453" t="s">
        <v>208</v>
      </c>
    </row>
    <row r="70" spans="1:2">
      <c r="A70" s="743"/>
      <c r="B70" s="453" t="s">
        <v>544</v>
      </c>
    </row>
    <row r="71" spans="1:2">
      <c r="A71" s="743"/>
      <c r="B71" s="453" t="s">
        <v>536</v>
      </c>
    </row>
    <row r="72" spans="1:2">
      <c r="A72" s="743" t="s">
        <v>620</v>
      </c>
      <c r="B72" s="453" t="s">
        <v>527</v>
      </c>
    </row>
    <row r="73" spans="1:2">
      <c r="A73" s="743"/>
      <c r="B73" s="453" t="s">
        <v>528</v>
      </c>
    </row>
    <row r="74" spans="1:2">
      <c r="A74" s="743"/>
      <c r="B74" s="453" t="s">
        <v>530</v>
      </c>
    </row>
    <row r="75" spans="1:2">
      <c r="A75" s="743"/>
      <c r="B75" s="453" t="s">
        <v>532</v>
      </c>
    </row>
    <row r="76" spans="1:2">
      <c r="A76" s="743"/>
      <c r="B76" s="453" t="s">
        <v>534</v>
      </c>
    </row>
    <row r="77" spans="1:2">
      <c r="A77" s="743"/>
      <c r="B77" s="453" t="s">
        <v>208</v>
      </c>
    </row>
    <row r="78" spans="1:2">
      <c r="A78" s="743"/>
      <c r="B78" s="453" t="s">
        <v>209</v>
      </c>
    </row>
    <row r="79" spans="1:2">
      <c r="A79" s="743"/>
      <c r="B79" s="453" t="s">
        <v>536</v>
      </c>
    </row>
    <row r="80" spans="1:2">
      <c r="A80" s="743"/>
      <c r="B80" s="453" t="s">
        <v>210</v>
      </c>
    </row>
    <row r="81" spans="1:2">
      <c r="A81" s="743"/>
      <c r="B81" s="453" t="s">
        <v>544</v>
      </c>
    </row>
    <row r="82" spans="1:2">
      <c r="A82" s="743"/>
      <c r="B82" s="453" t="s">
        <v>207</v>
      </c>
    </row>
    <row r="83" spans="1:2">
      <c r="A83" s="740" t="s">
        <v>621</v>
      </c>
      <c r="B83" s="458" t="s">
        <v>557</v>
      </c>
    </row>
    <row r="84" spans="1:2">
      <c r="A84" s="740"/>
      <c r="B84" s="453" t="s">
        <v>559</v>
      </c>
    </row>
    <row r="85" spans="1:2">
      <c r="A85" s="740"/>
      <c r="B85" s="460" t="s">
        <v>561</v>
      </c>
    </row>
    <row r="86" spans="1:2">
      <c r="A86" s="740"/>
      <c r="B86" s="460" t="s">
        <v>563</v>
      </c>
    </row>
    <row r="87" spans="1:2">
      <c r="A87" s="740"/>
      <c r="B87" s="460" t="s">
        <v>209</v>
      </c>
    </row>
    <row r="88" spans="1:2">
      <c r="A88" s="741"/>
      <c r="B88" s="460" t="s">
        <v>536</v>
      </c>
    </row>
    <row r="89" spans="1:2">
      <c r="A89" s="764" t="s">
        <v>622</v>
      </c>
      <c r="B89" s="457" t="s">
        <v>527</v>
      </c>
    </row>
    <row r="90" spans="1:2">
      <c r="A90" s="764"/>
      <c r="B90" s="453" t="s">
        <v>528</v>
      </c>
    </row>
    <row r="91" spans="1:2">
      <c r="A91" s="764"/>
      <c r="B91" s="453" t="s">
        <v>530</v>
      </c>
    </row>
    <row r="92" spans="1:2">
      <c r="A92" s="764"/>
      <c r="B92" s="453" t="s">
        <v>570</v>
      </c>
    </row>
    <row r="93" spans="1:2">
      <c r="A93" s="764"/>
      <c r="B93" s="453" t="s">
        <v>572</v>
      </c>
    </row>
    <row r="94" spans="1:2">
      <c r="A94" s="764"/>
      <c r="B94" s="453" t="s">
        <v>573</v>
      </c>
    </row>
    <row r="95" spans="1:2">
      <c r="A95" s="764"/>
      <c r="B95" s="453" t="s">
        <v>210</v>
      </c>
    </row>
    <row r="96" spans="1:2">
      <c r="A96" s="765"/>
      <c r="B96" s="453" t="s">
        <v>544</v>
      </c>
    </row>
    <row r="97" spans="1:2">
      <c r="A97" s="766" t="s">
        <v>623</v>
      </c>
      <c r="B97" s="453" t="s">
        <v>575</v>
      </c>
    </row>
    <row r="98" spans="1:2">
      <c r="A98" s="764"/>
      <c r="B98" s="453" t="s">
        <v>572</v>
      </c>
    </row>
    <row r="99" spans="1:2">
      <c r="A99" s="764"/>
      <c r="B99" s="453" t="s">
        <v>530</v>
      </c>
    </row>
    <row r="100" spans="1:2">
      <c r="A100" s="764"/>
      <c r="B100" s="453" t="s">
        <v>210</v>
      </c>
    </row>
    <row r="101" spans="1:2">
      <c r="A101" s="765"/>
      <c r="B101" s="453" t="s">
        <v>544</v>
      </c>
    </row>
    <row r="102" spans="1:2">
      <c r="A102" s="763" t="s">
        <v>624</v>
      </c>
      <c r="B102" s="453" t="s">
        <v>572</v>
      </c>
    </row>
    <row r="103" spans="1:2">
      <c r="A103" s="740"/>
      <c r="B103" s="453" t="s">
        <v>530</v>
      </c>
    </row>
    <row r="104" spans="1:2">
      <c r="A104" s="740"/>
      <c r="B104" s="458" t="s">
        <v>210</v>
      </c>
    </row>
    <row r="105" spans="1:2">
      <c r="A105" s="741"/>
      <c r="B105" s="458" t="s">
        <v>544</v>
      </c>
    </row>
    <row r="106" spans="1:2">
      <c r="A106" s="740" t="s">
        <v>625</v>
      </c>
      <c r="B106" s="457" t="s">
        <v>582</v>
      </c>
    </row>
    <row r="107" spans="1:2">
      <c r="A107" s="741"/>
      <c r="B107" s="460" t="s">
        <v>559</v>
      </c>
    </row>
    <row r="108" spans="1:2">
      <c r="A108" s="742" t="s">
        <v>631</v>
      </c>
      <c r="B108" s="458" t="s">
        <v>561</v>
      </c>
    </row>
    <row r="109" spans="1:2">
      <c r="A109" s="742"/>
      <c r="B109" s="453" t="s">
        <v>563</v>
      </c>
    </row>
    <row r="110" spans="1:2">
      <c r="A110" s="742"/>
      <c r="B110" s="453" t="s">
        <v>585</v>
      </c>
    </row>
    <row r="111" spans="1:2" ht="13.5" customHeight="1">
      <c r="A111" s="548" t="s">
        <v>626</v>
      </c>
      <c r="B111" s="549"/>
    </row>
    <row r="112" spans="1:2" ht="13.5" customHeight="1">
      <c r="A112" s="547" t="s">
        <v>627</v>
      </c>
      <c r="B112" s="549"/>
    </row>
    <row r="113" spans="1:2" ht="13.5" customHeight="1">
      <c r="A113" s="548" t="s">
        <v>628</v>
      </c>
      <c r="B113" s="549"/>
    </row>
    <row r="114" spans="1:2">
      <c r="A114" s="550" t="s">
        <v>629</v>
      </c>
      <c r="B114" s="549"/>
    </row>
    <row r="115" spans="1:2" ht="13.5" customHeight="1">
      <c r="A115" s="551" t="s">
        <v>630</v>
      </c>
      <c r="B115" s="549"/>
    </row>
  </sheetData>
  <mergeCells count="26">
    <mergeCell ref="C46:Q46"/>
    <mergeCell ref="C42:Q42"/>
    <mergeCell ref="A5:B5"/>
    <mergeCell ref="A32:B32"/>
    <mergeCell ref="A102:A105"/>
    <mergeCell ref="A72:A82"/>
    <mergeCell ref="A83:A88"/>
    <mergeCell ref="A89:A96"/>
    <mergeCell ref="A97:A101"/>
    <mergeCell ref="A37:B37"/>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s>
  <phoneticPr fontId="6"/>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90625" defaultRowHeight="13"/>
  <cols>
    <col min="1" max="1" width="14.08984375" style="140" customWidth="1"/>
    <col min="2" max="2" width="28" style="140" customWidth="1"/>
    <col min="3" max="3" width="74.08984375" style="219" customWidth="1"/>
    <col min="4" max="4" width="12.90625" style="140"/>
    <col min="5" max="5" width="3.453125" style="140" bestFit="1" customWidth="1"/>
    <col min="6" max="7" width="12.90625" style="140"/>
    <col min="8" max="8" width="2.08984375" style="140" bestFit="1" customWidth="1"/>
    <col min="9" max="16384" width="12.90625" style="140"/>
  </cols>
  <sheetData>
    <row r="1" spans="1:7" ht="21">
      <c r="A1" s="767" t="s">
        <v>894</v>
      </c>
      <c r="B1" s="767"/>
      <c r="C1" s="767"/>
    </row>
    <row r="3" spans="1:7" ht="13.5" customHeight="1">
      <c r="A3" s="769" t="s">
        <v>311</v>
      </c>
      <c r="B3" s="770"/>
      <c r="C3" s="211"/>
      <c r="D3" s="99"/>
      <c r="E3" s="100"/>
      <c r="G3" s="212"/>
    </row>
    <row r="4" spans="1:7" ht="37.5" customHeight="1">
      <c r="A4" s="156"/>
      <c r="B4" s="211" t="s">
        <v>492</v>
      </c>
      <c r="C4" s="211" t="s">
        <v>761</v>
      </c>
      <c r="D4" s="101"/>
      <c r="E4" s="101"/>
    </row>
    <row r="5" spans="1:7" ht="22">
      <c r="A5" s="217" t="s">
        <v>135</v>
      </c>
      <c r="B5" s="211" t="s">
        <v>137</v>
      </c>
      <c r="C5" s="211" t="s">
        <v>642</v>
      </c>
      <c r="D5" s="212"/>
      <c r="E5" s="212"/>
    </row>
    <row r="6" spans="1:7" ht="60.75" customHeight="1">
      <c r="A6" s="217" t="s">
        <v>68</v>
      </c>
      <c r="B6" s="211" t="s">
        <v>146</v>
      </c>
      <c r="C6" s="213" t="s">
        <v>762</v>
      </c>
    </row>
    <row r="7" spans="1:7" ht="33">
      <c r="A7" s="217" t="s">
        <v>136</v>
      </c>
      <c r="B7" s="211" t="s">
        <v>107</v>
      </c>
      <c r="C7" s="213" t="s">
        <v>643</v>
      </c>
    </row>
    <row r="8" spans="1:7" ht="22">
      <c r="A8" s="217" t="s">
        <v>138</v>
      </c>
      <c r="B8" s="211" t="s">
        <v>432</v>
      </c>
      <c r="C8" s="213" t="s">
        <v>811</v>
      </c>
    </row>
    <row r="9" spans="1:7" ht="88">
      <c r="A9" s="217" t="s">
        <v>140</v>
      </c>
      <c r="B9" s="211" t="s">
        <v>236</v>
      </c>
      <c r="C9" s="213" t="s">
        <v>763</v>
      </c>
    </row>
    <row r="10" spans="1:7">
      <c r="A10" s="217" t="s">
        <v>141</v>
      </c>
      <c r="B10" s="211" t="s">
        <v>221</v>
      </c>
      <c r="C10" s="211" t="s">
        <v>633</v>
      </c>
    </row>
    <row r="11" spans="1:7">
      <c r="A11" s="217" t="s">
        <v>142</v>
      </c>
      <c r="B11" s="211" t="s">
        <v>489</v>
      </c>
      <c r="C11" s="213" t="s">
        <v>495</v>
      </c>
    </row>
    <row r="12" spans="1:7" ht="22">
      <c r="A12" s="217" t="s">
        <v>144</v>
      </c>
      <c r="B12" s="211" t="s">
        <v>143</v>
      </c>
      <c r="C12" s="213" t="s">
        <v>435</v>
      </c>
    </row>
    <row r="13" spans="1:7" ht="22">
      <c r="A13" s="217" t="s">
        <v>269</v>
      </c>
      <c r="B13" s="214" t="s">
        <v>490</v>
      </c>
      <c r="C13" s="213" t="s">
        <v>644</v>
      </c>
    </row>
    <row r="14" spans="1:7">
      <c r="A14" s="217" t="s">
        <v>145</v>
      </c>
      <c r="B14" s="211" t="s">
        <v>147</v>
      </c>
      <c r="C14" s="213" t="s">
        <v>312</v>
      </c>
    </row>
    <row r="15" spans="1:7">
      <c r="A15" s="217" t="s">
        <v>270</v>
      </c>
      <c r="B15" s="211" t="s">
        <v>222</v>
      </c>
      <c r="C15" s="213" t="s">
        <v>312</v>
      </c>
    </row>
    <row r="16" spans="1:7" ht="33">
      <c r="A16" s="217" t="s">
        <v>145</v>
      </c>
      <c r="B16" s="211" t="s">
        <v>289</v>
      </c>
      <c r="C16" s="213" t="s">
        <v>290</v>
      </c>
    </row>
    <row r="17" spans="1:3">
      <c r="A17" s="217" t="s">
        <v>274</v>
      </c>
      <c r="B17" s="211" t="s">
        <v>759</v>
      </c>
      <c r="C17" s="213" t="s">
        <v>436</v>
      </c>
    </row>
    <row r="18" spans="1:3">
      <c r="A18" s="217" t="s">
        <v>69</v>
      </c>
      <c r="B18" s="211" t="s">
        <v>275</v>
      </c>
      <c r="C18" s="213" t="s">
        <v>291</v>
      </c>
    </row>
    <row r="19" spans="1:3">
      <c r="A19" s="217" t="s">
        <v>70</v>
      </c>
      <c r="B19" s="211" t="s">
        <v>277</v>
      </c>
      <c r="C19" s="213" t="s">
        <v>291</v>
      </c>
    </row>
    <row r="20" spans="1:3">
      <c r="A20" s="217" t="s">
        <v>635</v>
      </c>
      <c r="B20" s="211" t="s">
        <v>637</v>
      </c>
      <c r="C20" s="213" t="s">
        <v>636</v>
      </c>
    </row>
    <row r="21" spans="1:3">
      <c r="A21" s="217" t="s">
        <v>795</v>
      </c>
      <c r="B21" s="211" t="s">
        <v>794</v>
      </c>
      <c r="C21" s="213" t="s">
        <v>796</v>
      </c>
    </row>
    <row r="22" spans="1:3">
      <c r="A22" s="218"/>
      <c r="B22" s="214"/>
      <c r="C22" s="215"/>
    </row>
    <row r="23" spans="1:3" ht="13.5" customHeight="1">
      <c r="A23" s="771" t="s">
        <v>280</v>
      </c>
      <c r="B23" s="772"/>
      <c r="C23" s="216"/>
    </row>
    <row r="24" spans="1:3" ht="22">
      <c r="A24" s="217" t="s">
        <v>281</v>
      </c>
      <c r="B24" s="211" t="s">
        <v>292</v>
      </c>
      <c r="C24" s="213" t="s">
        <v>293</v>
      </c>
    </row>
    <row r="25" spans="1:3">
      <c r="A25" s="217" t="s">
        <v>282</v>
      </c>
      <c r="B25" s="211" t="s">
        <v>299</v>
      </c>
      <c r="C25" s="213" t="s">
        <v>294</v>
      </c>
    </row>
    <row r="26" spans="1:3">
      <c r="A26" s="217" t="s">
        <v>283</v>
      </c>
      <c r="B26" s="211" t="s">
        <v>300</v>
      </c>
      <c r="C26" s="213" t="s">
        <v>301</v>
      </c>
    </row>
    <row r="27" spans="1:3">
      <c r="A27" s="217" t="s">
        <v>284</v>
      </c>
      <c r="B27" s="211" t="s">
        <v>340</v>
      </c>
      <c r="C27" s="213" t="s">
        <v>924</v>
      </c>
    </row>
    <row r="29" spans="1:3" ht="13.5" customHeight="1">
      <c r="A29" s="771" t="s">
        <v>295</v>
      </c>
      <c r="B29" s="773"/>
      <c r="C29" s="216"/>
    </row>
    <row r="30" spans="1:3">
      <c r="A30" s="217"/>
      <c r="B30" s="211" t="s">
        <v>764</v>
      </c>
      <c r="C30" s="213"/>
    </row>
    <row r="31" spans="1:3" ht="44">
      <c r="A31" s="217"/>
      <c r="B31" s="211" t="s">
        <v>296</v>
      </c>
      <c r="C31" s="213" t="s">
        <v>595</v>
      </c>
    </row>
    <row r="32" spans="1:3" ht="22">
      <c r="A32" s="217"/>
      <c r="B32" s="211" t="s">
        <v>316</v>
      </c>
      <c r="C32" s="213" t="s">
        <v>645</v>
      </c>
    </row>
    <row r="33" spans="1:3">
      <c r="A33" s="217"/>
      <c r="B33" s="440" t="s">
        <v>317</v>
      </c>
      <c r="C33" s="213" t="s">
        <v>297</v>
      </c>
    </row>
    <row r="34" spans="1:3">
      <c r="A34" s="217"/>
      <c r="B34" s="211" t="s">
        <v>298</v>
      </c>
      <c r="C34" s="213" t="s">
        <v>895</v>
      </c>
    </row>
    <row r="35" spans="1:3" ht="30" customHeight="1">
      <c r="A35" s="774" t="s">
        <v>896</v>
      </c>
      <c r="B35" s="775"/>
      <c r="C35" s="775"/>
    </row>
    <row r="36" spans="1:3" ht="13.5" customHeight="1">
      <c r="A36" s="449" t="s">
        <v>525</v>
      </c>
      <c r="B36" s="450"/>
      <c r="C36" s="450"/>
    </row>
    <row r="37" spans="1:3">
      <c r="A37" s="451" t="s">
        <v>192</v>
      </c>
      <c r="B37" s="452" t="s">
        <v>499</v>
      </c>
      <c r="C37" s="464" t="s">
        <v>596</v>
      </c>
    </row>
    <row r="38" spans="1:3">
      <c r="A38" s="453" t="s">
        <v>500</v>
      </c>
      <c r="B38" s="454"/>
      <c r="C38" s="454" t="s">
        <v>590</v>
      </c>
    </row>
    <row r="39" spans="1:3">
      <c r="A39" s="453" t="s">
        <v>501</v>
      </c>
      <c r="B39" s="454"/>
      <c r="C39" s="454" t="s">
        <v>502</v>
      </c>
    </row>
    <row r="40" spans="1:3">
      <c r="A40" s="766" t="s">
        <v>503</v>
      </c>
      <c r="B40" s="453" t="s">
        <v>504</v>
      </c>
      <c r="C40" s="454" t="s">
        <v>505</v>
      </c>
    </row>
    <row r="41" spans="1:3">
      <c r="A41" s="764"/>
      <c r="B41" s="453" t="s">
        <v>506</v>
      </c>
      <c r="C41" s="454" t="s">
        <v>507</v>
      </c>
    </row>
    <row r="42" spans="1:3">
      <c r="A42" s="765"/>
      <c r="B42" s="453" t="s">
        <v>508</v>
      </c>
      <c r="C42" s="454" t="s">
        <v>509</v>
      </c>
    </row>
    <row r="43" spans="1:3">
      <c r="A43" s="763" t="s">
        <v>510</v>
      </c>
      <c r="B43" s="453" t="s">
        <v>511</v>
      </c>
      <c r="C43" s="453" t="s">
        <v>512</v>
      </c>
    </row>
    <row r="44" spans="1:3">
      <c r="A44" s="740"/>
      <c r="B44" s="455" t="s">
        <v>513</v>
      </c>
      <c r="C44" s="453" t="s">
        <v>514</v>
      </c>
    </row>
    <row r="45" spans="1:3">
      <c r="A45" s="741"/>
      <c r="B45" s="456" t="s">
        <v>515</v>
      </c>
      <c r="C45" s="457" t="s">
        <v>516</v>
      </c>
    </row>
    <row r="46" spans="1:3">
      <c r="A46" s="453" t="s">
        <v>517</v>
      </c>
      <c r="B46" s="456"/>
      <c r="C46" s="456" t="s">
        <v>518</v>
      </c>
    </row>
    <row r="47" spans="1:3">
      <c r="A47" s="453" t="s">
        <v>519</v>
      </c>
      <c r="B47" s="453"/>
      <c r="C47" s="453" t="s">
        <v>520</v>
      </c>
    </row>
    <row r="48" spans="1:3">
      <c r="A48" s="453" t="s">
        <v>521</v>
      </c>
      <c r="B48" s="457"/>
      <c r="C48" s="453" t="s">
        <v>522</v>
      </c>
    </row>
    <row r="49" spans="1:5">
      <c r="A49" s="453" t="s">
        <v>523</v>
      </c>
      <c r="B49" s="453"/>
      <c r="C49" s="453" t="s">
        <v>524</v>
      </c>
    </row>
    <row r="50" spans="1:5">
      <c r="A50" s="449" t="s">
        <v>526</v>
      </c>
      <c r="B50" s="450"/>
      <c r="C50" s="450"/>
      <c r="D50"/>
      <c r="E50"/>
    </row>
    <row r="51" spans="1:5">
      <c r="A51" s="451" t="s">
        <v>192</v>
      </c>
      <c r="B51" s="451" t="s">
        <v>499</v>
      </c>
      <c r="C51" s="451" t="s">
        <v>596</v>
      </c>
      <c r="D51" s="448"/>
      <c r="E51" s="446"/>
    </row>
    <row r="52" spans="1:5">
      <c r="A52" s="743" t="s">
        <v>200</v>
      </c>
      <c r="B52" s="453" t="s">
        <v>527</v>
      </c>
      <c r="C52" s="453" t="s">
        <v>591</v>
      </c>
      <c r="D52" s="445"/>
      <c r="E52" s="446"/>
    </row>
    <row r="53" spans="1:5">
      <c r="A53" s="743"/>
      <c r="B53" s="453" t="s">
        <v>528</v>
      </c>
      <c r="C53" s="453" t="s">
        <v>529</v>
      </c>
      <c r="D53" s="445"/>
      <c r="E53" s="446"/>
    </row>
    <row r="54" spans="1:5">
      <c r="A54" s="743"/>
      <c r="B54" s="453" t="s">
        <v>530</v>
      </c>
      <c r="C54" s="453" t="s">
        <v>531</v>
      </c>
      <c r="D54" s="445"/>
      <c r="E54" s="446"/>
    </row>
    <row r="55" spans="1:5">
      <c r="A55" s="743"/>
      <c r="B55" s="453" t="s">
        <v>532</v>
      </c>
      <c r="C55" s="453" t="s">
        <v>533</v>
      </c>
      <c r="D55" s="445"/>
      <c r="E55" s="446"/>
    </row>
    <row r="56" spans="1:5">
      <c r="A56" s="743"/>
      <c r="B56" s="453" t="s">
        <v>534</v>
      </c>
      <c r="C56" s="453" t="s">
        <v>535</v>
      </c>
      <c r="D56" s="445"/>
      <c r="E56" s="446"/>
    </row>
    <row r="57" spans="1:5">
      <c r="A57" s="743"/>
      <c r="B57" s="453" t="s">
        <v>536</v>
      </c>
      <c r="C57" s="453" t="s">
        <v>537</v>
      </c>
      <c r="D57" s="445"/>
      <c r="E57" s="446"/>
    </row>
    <row r="58" spans="1:5">
      <c r="A58" s="743" t="s">
        <v>538</v>
      </c>
      <c r="B58" s="453" t="s">
        <v>539</v>
      </c>
      <c r="C58" s="453" t="s">
        <v>540</v>
      </c>
      <c r="D58" s="445"/>
      <c r="E58" s="446"/>
    </row>
    <row r="59" spans="1:5">
      <c r="A59" s="743"/>
      <c r="B59" s="453" t="s">
        <v>541</v>
      </c>
      <c r="C59" s="453" t="s">
        <v>542</v>
      </c>
      <c r="D59" s="445"/>
      <c r="E59" s="446"/>
    </row>
    <row r="60" spans="1:5">
      <c r="A60" s="743"/>
      <c r="B60" s="453" t="s">
        <v>534</v>
      </c>
      <c r="C60" s="453" t="s">
        <v>765</v>
      </c>
      <c r="D60" s="445"/>
      <c r="E60" s="446"/>
    </row>
    <row r="61" spans="1:5">
      <c r="A61" s="743"/>
      <c r="B61" s="453" t="s">
        <v>208</v>
      </c>
      <c r="C61" s="453" t="s">
        <v>543</v>
      </c>
      <c r="D61" s="445"/>
      <c r="E61" s="446"/>
    </row>
    <row r="62" spans="1:5">
      <c r="A62" s="743"/>
      <c r="B62" s="453" t="s">
        <v>544</v>
      </c>
      <c r="C62" s="453" t="s">
        <v>545</v>
      </c>
      <c r="D62" s="445"/>
      <c r="E62" s="446"/>
    </row>
    <row r="63" spans="1:5">
      <c r="A63" s="743"/>
      <c r="B63" s="453" t="s">
        <v>536</v>
      </c>
      <c r="C63" s="453" t="s">
        <v>546</v>
      </c>
      <c r="D63" s="445"/>
      <c r="E63" s="446"/>
    </row>
    <row r="64" spans="1:5">
      <c r="A64" s="743" t="s">
        <v>202</v>
      </c>
      <c r="B64" s="453" t="s">
        <v>527</v>
      </c>
      <c r="C64" s="453" t="s">
        <v>547</v>
      </c>
      <c r="D64" s="445"/>
      <c r="E64" s="446"/>
    </row>
    <row r="65" spans="1:5">
      <c r="A65" s="743"/>
      <c r="B65" s="453" t="s">
        <v>528</v>
      </c>
      <c r="C65" s="453" t="s">
        <v>548</v>
      </c>
      <c r="D65" s="445"/>
      <c r="E65" s="446"/>
    </row>
    <row r="66" spans="1:5">
      <c r="A66" s="743"/>
      <c r="B66" s="453" t="s">
        <v>530</v>
      </c>
      <c r="C66" s="453" t="s">
        <v>549</v>
      </c>
      <c r="D66" s="445"/>
      <c r="E66" s="446"/>
    </row>
    <row r="67" spans="1:5">
      <c r="A67" s="743"/>
      <c r="B67" s="453" t="s">
        <v>532</v>
      </c>
      <c r="C67" s="453" t="s">
        <v>550</v>
      </c>
      <c r="D67" s="445"/>
      <c r="E67" s="446"/>
    </row>
    <row r="68" spans="1:5">
      <c r="A68" s="743"/>
      <c r="B68" s="453" t="s">
        <v>534</v>
      </c>
      <c r="C68" s="453" t="s">
        <v>551</v>
      </c>
      <c r="D68" s="445"/>
      <c r="E68" s="446"/>
    </row>
    <row r="69" spans="1:5">
      <c r="A69" s="743"/>
      <c r="B69" s="453" t="s">
        <v>208</v>
      </c>
      <c r="C69" s="453" t="s">
        <v>552</v>
      </c>
      <c r="D69" s="445"/>
      <c r="E69" s="446"/>
    </row>
    <row r="70" spans="1:5">
      <c r="A70" s="743"/>
      <c r="B70" s="453" t="s">
        <v>209</v>
      </c>
      <c r="C70" s="453" t="s">
        <v>553</v>
      </c>
      <c r="D70" s="445"/>
      <c r="E70" s="446"/>
    </row>
    <row r="71" spans="1:5">
      <c r="A71" s="743"/>
      <c r="B71" s="453" t="s">
        <v>536</v>
      </c>
      <c r="C71" s="453" t="s">
        <v>554</v>
      </c>
      <c r="D71" s="445"/>
      <c r="E71" s="446"/>
    </row>
    <row r="72" spans="1:5">
      <c r="A72" s="743"/>
      <c r="B72" s="453" t="s">
        <v>210</v>
      </c>
      <c r="C72" s="453" t="s">
        <v>555</v>
      </c>
      <c r="D72" s="445"/>
      <c r="E72" s="446"/>
    </row>
    <row r="73" spans="1:5">
      <c r="A73" s="743"/>
      <c r="B73" s="453" t="s">
        <v>544</v>
      </c>
      <c r="C73" s="453" t="s">
        <v>592</v>
      </c>
      <c r="D73" s="445"/>
      <c r="E73" s="446"/>
    </row>
    <row r="74" spans="1:5">
      <c r="A74" s="743"/>
      <c r="B74" s="567" t="s">
        <v>207</v>
      </c>
      <c r="C74" s="453" t="s">
        <v>556</v>
      </c>
      <c r="D74" s="445"/>
      <c r="E74" s="446"/>
    </row>
    <row r="75" spans="1:5" ht="13.4" customHeight="1">
      <c r="A75" s="740" t="s">
        <v>203</v>
      </c>
      <c r="B75" s="458" t="s">
        <v>557</v>
      </c>
      <c r="C75" s="453" t="s">
        <v>558</v>
      </c>
      <c r="D75" s="445"/>
      <c r="E75" s="446"/>
    </row>
    <row r="76" spans="1:5">
      <c r="A76" s="740"/>
      <c r="B76" s="453" t="s">
        <v>559</v>
      </c>
      <c r="C76" s="453" t="s">
        <v>560</v>
      </c>
      <c r="D76" s="445"/>
      <c r="E76" s="446"/>
    </row>
    <row r="77" spans="1:5">
      <c r="A77" s="740"/>
      <c r="B77" s="460" t="s">
        <v>561</v>
      </c>
      <c r="C77" s="453" t="s">
        <v>562</v>
      </c>
      <c r="D77" s="768"/>
      <c r="E77" s="446"/>
    </row>
    <row r="78" spans="1:5">
      <c r="A78" s="740"/>
      <c r="B78" s="460" t="s">
        <v>563</v>
      </c>
      <c r="C78" s="453" t="s">
        <v>564</v>
      </c>
      <c r="D78" s="768"/>
      <c r="E78" s="446"/>
    </row>
    <row r="79" spans="1:5">
      <c r="A79" s="740"/>
      <c r="B79" s="460" t="s">
        <v>209</v>
      </c>
      <c r="C79" s="453" t="s">
        <v>565</v>
      </c>
      <c r="D79" s="445"/>
      <c r="E79" s="446"/>
    </row>
    <row r="80" spans="1:5">
      <c r="A80" s="741"/>
      <c r="B80" s="460" t="s">
        <v>536</v>
      </c>
      <c r="C80" s="453" t="s">
        <v>566</v>
      </c>
      <c r="D80" s="445"/>
      <c r="E80" s="446"/>
    </row>
    <row r="81" spans="1:5">
      <c r="A81" s="764" t="s">
        <v>204</v>
      </c>
      <c r="B81" s="457" t="s">
        <v>527</v>
      </c>
      <c r="C81" s="453" t="s">
        <v>567</v>
      </c>
      <c r="D81" s="445"/>
      <c r="E81" s="446"/>
    </row>
    <row r="82" spans="1:5">
      <c r="A82" s="764"/>
      <c r="B82" s="453" t="s">
        <v>528</v>
      </c>
      <c r="C82" s="453" t="s">
        <v>568</v>
      </c>
      <c r="D82" s="445"/>
      <c r="E82" s="446"/>
    </row>
    <row r="83" spans="1:5">
      <c r="A83" s="764"/>
      <c r="B83" s="453" t="s">
        <v>530</v>
      </c>
      <c r="C83" s="453" t="s">
        <v>569</v>
      </c>
      <c r="D83" s="445"/>
      <c r="E83" s="446"/>
    </row>
    <row r="84" spans="1:5">
      <c r="A84" s="764"/>
      <c r="B84" s="453" t="s">
        <v>570</v>
      </c>
      <c r="C84" s="453" t="s">
        <v>571</v>
      </c>
      <c r="D84" s="445"/>
      <c r="E84" s="446"/>
    </row>
    <row r="85" spans="1:5">
      <c r="A85" s="764"/>
      <c r="B85" s="453" t="s">
        <v>572</v>
      </c>
      <c r="C85" s="453" t="s">
        <v>766</v>
      </c>
      <c r="D85" s="445"/>
      <c r="E85" s="446"/>
    </row>
    <row r="86" spans="1:5">
      <c r="A86" s="764"/>
      <c r="B86" s="456" t="s">
        <v>573</v>
      </c>
      <c r="C86" s="453" t="s">
        <v>632</v>
      </c>
      <c r="D86" s="445"/>
      <c r="E86" s="446"/>
    </row>
    <row r="87" spans="1:5">
      <c r="A87" s="764"/>
      <c r="B87" s="453" t="s">
        <v>210</v>
      </c>
      <c r="C87" s="453" t="s">
        <v>574</v>
      </c>
      <c r="D87" s="445"/>
      <c r="E87" s="446"/>
    </row>
    <row r="88" spans="1:5">
      <c r="A88" s="765"/>
      <c r="B88" s="453" t="s">
        <v>544</v>
      </c>
      <c r="C88" s="453" t="s">
        <v>593</v>
      </c>
      <c r="D88" s="445"/>
      <c r="E88" s="446"/>
    </row>
    <row r="89" spans="1:5">
      <c r="A89" s="766" t="s">
        <v>205</v>
      </c>
      <c r="B89" s="453" t="s">
        <v>575</v>
      </c>
      <c r="C89" s="453" t="s">
        <v>576</v>
      </c>
      <c r="D89" s="445"/>
      <c r="E89" s="446"/>
    </row>
    <row r="90" spans="1:5">
      <c r="A90" s="764"/>
      <c r="B90" s="453" t="s">
        <v>572</v>
      </c>
      <c r="C90" s="453" t="s">
        <v>767</v>
      </c>
      <c r="D90" s="445"/>
      <c r="E90" s="446"/>
    </row>
    <row r="91" spans="1:5">
      <c r="A91" s="764"/>
      <c r="B91" s="453" t="s">
        <v>530</v>
      </c>
      <c r="C91" s="453" t="s">
        <v>577</v>
      </c>
      <c r="D91" s="445"/>
      <c r="E91" s="446"/>
    </row>
    <row r="92" spans="1:5">
      <c r="A92" s="764"/>
      <c r="B92" s="453" t="s">
        <v>210</v>
      </c>
      <c r="C92" s="453" t="s">
        <v>578</v>
      </c>
      <c r="D92" s="445"/>
      <c r="E92" s="446"/>
    </row>
    <row r="93" spans="1:5">
      <c r="A93" s="765"/>
      <c r="B93" s="453" t="s">
        <v>544</v>
      </c>
      <c r="C93" s="453" t="s">
        <v>768</v>
      </c>
      <c r="D93" s="445"/>
      <c r="E93" s="446"/>
    </row>
    <row r="94" spans="1:5" ht="15.65" customHeight="1">
      <c r="A94" s="763" t="s">
        <v>206</v>
      </c>
      <c r="B94" s="453" t="s">
        <v>572</v>
      </c>
      <c r="C94" s="453" t="s">
        <v>579</v>
      </c>
      <c r="D94" s="445"/>
      <c r="E94" s="446"/>
    </row>
    <row r="95" spans="1:5">
      <c r="A95" s="740"/>
      <c r="B95" s="453" t="s">
        <v>530</v>
      </c>
      <c r="C95" s="453" t="s">
        <v>580</v>
      </c>
      <c r="D95" s="445"/>
      <c r="E95" s="446"/>
    </row>
    <row r="96" spans="1:5">
      <c r="A96" s="740"/>
      <c r="B96" s="458" t="s">
        <v>210</v>
      </c>
      <c r="C96" s="458" t="s">
        <v>581</v>
      </c>
      <c r="D96" s="445"/>
      <c r="E96" s="446"/>
    </row>
    <row r="97" spans="1:5">
      <c r="A97" s="741"/>
      <c r="B97" s="458" t="s">
        <v>544</v>
      </c>
      <c r="C97" s="458" t="s">
        <v>769</v>
      </c>
      <c r="D97" s="445"/>
      <c r="E97" s="446"/>
    </row>
    <row r="98" spans="1:5">
      <c r="A98" s="740" t="s">
        <v>207</v>
      </c>
      <c r="B98" s="457" t="s">
        <v>582</v>
      </c>
      <c r="C98" s="455" t="s">
        <v>583</v>
      </c>
      <c r="D98" s="445"/>
      <c r="E98" s="446"/>
    </row>
    <row r="99" spans="1:5">
      <c r="A99" s="741"/>
      <c r="B99" s="460" t="s">
        <v>559</v>
      </c>
      <c r="C99" s="458" t="s">
        <v>584</v>
      </c>
      <c r="D99" s="445"/>
      <c r="E99" s="446"/>
    </row>
    <row r="100" spans="1:5">
      <c r="A100" s="742" t="s">
        <v>208</v>
      </c>
      <c r="B100" s="458" t="s">
        <v>561</v>
      </c>
      <c r="C100" s="455" t="s">
        <v>770</v>
      </c>
      <c r="D100" s="445"/>
      <c r="E100" s="446"/>
    </row>
    <row r="101" spans="1:5">
      <c r="A101" s="742"/>
      <c r="B101" s="453" t="s">
        <v>563</v>
      </c>
      <c r="C101" s="453" t="s">
        <v>771</v>
      </c>
      <c r="D101" s="445"/>
      <c r="E101" s="446"/>
    </row>
    <row r="102" spans="1:5">
      <c r="A102" s="742"/>
      <c r="B102" s="453" t="s">
        <v>585</v>
      </c>
      <c r="C102" s="453" t="s">
        <v>772</v>
      </c>
      <c r="D102" s="445"/>
      <c r="E102" s="446"/>
    </row>
    <row r="103" spans="1:5">
      <c r="A103" s="776" t="s">
        <v>586</v>
      </c>
      <c r="B103" s="777"/>
      <c r="C103" s="453" t="s">
        <v>587</v>
      </c>
      <c r="D103" s="445"/>
      <c r="E103" s="446"/>
    </row>
    <row r="104" spans="1:5">
      <c r="A104" s="742" t="s">
        <v>209</v>
      </c>
      <c r="B104" s="782"/>
      <c r="C104" s="461" t="s">
        <v>588</v>
      </c>
      <c r="D104" s="445"/>
      <c r="E104" s="446"/>
    </row>
    <row r="105" spans="1:5">
      <c r="A105" s="776" t="s">
        <v>210</v>
      </c>
      <c r="B105" s="777"/>
      <c r="C105" s="453" t="s">
        <v>589</v>
      </c>
      <c r="D105" s="445"/>
      <c r="E105" s="446"/>
    </row>
    <row r="106" spans="1:5">
      <c r="A106" s="778" t="s">
        <v>211</v>
      </c>
      <c r="B106" s="779"/>
      <c r="C106" s="462" t="s">
        <v>594</v>
      </c>
      <c r="D106" s="445"/>
      <c r="E106" s="446"/>
    </row>
    <row r="107" spans="1:5" ht="21" customHeight="1">
      <c r="A107" s="780" t="s">
        <v>212</v>
      </c>
      <c r="B107" s="781"/>
      <c r="C107" s="461" t="s">
        <v>646</v>
      </c>
      <c r="D107" s="447"/>
      <c r="E107" s="446"/>
    </row>
    <row r="108" spans="1:5">
      <c r="C108" s="459"/>
    </row>
  </sheetData>
  <mergeCells count="22">
    <mergeCell ref="A105:B105"/>
    <mergeCell ref="A106:B106"/>
    <mergeCell ref="A107:B107"/>
    <mergeCell ref="A100:A102"/>
    <mergeCell ref="A103:B103"/>
    <mergeCell ref="A104:B104"/>
    <mergeCell ref="A81:A88"/>
    <mergeCell ref="A89:A93"/>
    <mergeCell ref="A94:A97"/>
    <mergeCell ref="A98:A99"/>
    <mergeCell ref="A35:C35"/>
    <mergeCell ref="A52:A57"/>
    <mergeCell ref="A58:A63"/>
    <mergeCell ref="A64:A74"/>
    <mergeCell ref="A75:A80"/>
    <mergeCell ref="A1:C1"/>
    <mergeCell ref="D77:D78"/>
    <mergeCell ref="A40:A42"/>
    <mergeCell ref="A43:A45"/>
    <mergeCell ref="A3:B3"/>
    <mergeCell ref="A23:B23"/>
    <mergeCell ref="A29:B29"/>
  </mergeCells>
  <phoneticPr fontId="6"/>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topLeftCell="A13" zoomScale="90" zoomScaleNormal="100" zoomScaleSheetLayoutView="90" workbookViewId="0">
      <selection activeCell="I3" sqref="I3"/>
    </sheetView>
  </sheetViews>
  <sheetFormatPr defaultColWidth="8.90625" defaultRowHeight="13"/>
  <cols>
    <col min="1" max="1" width="1.90625" style="1" customWidth="1"/>
    <col min="2" max="3" width="10.90625" style="1" customWidth="1"/>
    <col min="4" max="5" width="5.90625" style="1" customWidth="1"/>
    <col min="6" max="6" width="38" style="1" customWidth="1"/>
    <col min="7" max="9" width="12.08984375" style="1" customWidth="1"/>
    <col min="10" max="10" width="2" style="1" customWidth="1"/>
    <col min="11" max="15" width="3.90625" style="1" customWidth="1"/>
    <col min="16" max="16384" width="8.90625" style="1"/>
  </cols>
  <sheetData>
    <row r="1" spans="1:9" ht="15" customHeight="1">
      <c r="A1" s="561"/>
      <c r="I1" s="2" t="s">
        <v>156</v>
      </c>
    </row>
    <row r="2" spans="1:9" ht="15" customHeight="1">
      <c r="I2" s="2" t="s">
        <v>1126</v>
      </c>
    </row>
    <row r="3" spans="1:9" ht="15" customHeight="1">
      <c r="I3" s="2" t="s">
        <v>330</v>
      </c>
    </row>
    <row r="4" spans="1:9" ht="15" customHeight="1">
      <c r="G4" s="139"/>
      <c r="H4" s="3"/>
      <c r="I4" s="2"/>
    </row>
    <row r="5" spans="1:9" ht="15" customHeight="1"/>
    <row r="6" spans="1:9" ht="29.25" customHeight="1">
      <c r="D6" s="787" t="s">
        <v>165</v>
      </c>
      <c r="E6" s="787"/>
      <c r="F6" s="787"/>
      <c r="G6" s="787"/>
      <c r="H6" s="4"/>
      <c r="I6" s="5"/>
    </row>
    <row r="7" spans="1:9" ht="15" customHeight="1" thickBot="1">
      <c r="D7" s="4"/>
      <c r="E7" s="4"/>
      <c r="F7" s="4"/>
      <c r="G7" s="4"/>
      <c r="H7" s="4"/>
      <c r="I7" s="5"/>
    </row>
    <row r="8" spans="1:9" ht="31.5" customHeight="1" thickBot="1">
      <c r="B8" s="788" t="s">
        <v>160</v>
      </c>
      <c r="C8" s="788"/>
      <c r="D8" s="789"/>
      <c r="E8" s="302" t="s">
        <v>161</v>
      </c>
      <c r="F8" s="303">
        <f>SUM(I20)</f>
        <v>0</v>
      </c>
      <c r="G8" s="6"/>
      <c r="H8" s="95"/>
      <c r="I8" s="222"/>
    </row>
    <row r="9" spans="1:9" ht="31.5" customHeight="1" thickTop="1" thickBot="1">
      <c r="B9" s="788" t="s">
        <v>329</v>
      </c>
      <c r="C9" s="788"/>
      <c r="D9" s="790"/>
      <c r="E9" s="300" t="s">
        <v>161</v>
      </c>
      <c r="F9" s="301">
        <f>SUM(G20)</f>
        <v>0</v>
      </c>
      <c r="G9" s="6"/>
      <c r="H9" s="95"/>
      <c r="I9" s="222"/>
    </row>
    <row r="10" spans="1:9" ht="25.5" customHeight="1" thickTop="1" thickBot="1">
      <c r="D10" s="282"/>
      <c r="E10" s="282" t="s">
        <v>597</v>
      </c>
      <c r="F10" s="282"/>
    </row>
    <row r="11" spans="1:9" s="290" customFormat="1" ht="51" customHeight="1" thickTop="1">
      <c r="B11" s="291" t="s">
        <v>162</v>
      </c>
      <c r="C11" s="292" t="s">
        <v>163</v>
      </c>
      <c r="D11" s="791" t="s">
        <v>439</v>
      </c>
      <c r="E11" s="792"/>
      <c r="F11" s="792"/>
      <c r="G11" s="293" t="s">
        <v>463</v>
      </c>
      <c r="H11" s="294" t="s">
        <v>450</v>
      </c>
      <c r="I11" s="86" t="s">
        <v>464</v>
      </c>
    </row>
    <row r="12" spans="1:9" ht="30" customHeight="1">
      <c r="B12" s="304"/>
      <c r="C12" s="305"/>
      <c r="D12" s="783"/>
      <c r="E12" s="784"/>
      <c r="F12" s="784"/>
      <c r="G12" s="295"/>
      <c r="H12" s="296"/>
      <c r="I12" s="297">
        <f t="shared" ref="I12:I20" si="0">SUM(G12:H12)</f>
        <v>0</v>
      </c>
    </row>
    <row r="13" spans="1:9" ht="30" customHeight="1">
      <c r="B13" s="306"/>
      <c r="C13" s="305"/>
      <c r="D13" s="783"/>
      <c r="E13" s="784"/>
      <c r="F13" s="784"/>
      <c r="G13" s="295"/>
      <c r="H13" s="296"/>
      <c r="I13" s="297">
        <f t="shared" si="0"/>
        <v>0</v>
      </c>
    </row>
    <row r="14" spans="1:9" ht="30" customHeight="1">
      <c r="B14" s="306"/>
      <c r="C14" s="305"/>
      <c r="D14" s="783"/>
      <c r="E14" s="784"/>
      <c r="F14" s="784"/>
      <c r="G14" s="295"/>
      <c r="H14" s="296"/>
      <c r="I14" s="297">
        <f t="shared" si="0"/>
        <v>0</v>
      </c>
    </row>
    <row r="15" spans="1:9" ht="30" customHeight="1">
      <c r="B15" s="306"/>
      <c r="C15" s="305"/>
      <c r="D15" s="783"/>
      <c r="E15" s="784"/>
      <c r="F15" s="784"/>
      <c r="G15" s="295"/>
      <c r="H15" s="296"/>
      <c r="I15" s="297">
        <f t="shared" si="0"/>
        <v>0</v>
      </c>
    </row>
    <row r="16" spans="1:9" ht="30" customHeight="1">
      <c r="B16" s="306"/>
      <c r="C16" s="305"/>
      <c r="D16" s="783"/>
      <c r="E16" s="784"/>
      <c r="F16" s="784"/>
      <c r="G16" s="295"/>
      <c r="H16" s="296"/>
      <c r="I16" s="297">
        <f t="shared" si="0"/>
        <v>0</v>
      </c>
    </row>
    <row r="17" spans="2:9" ht="30" customHeight="1">
      <c r="B17" s="306"/>
      <c r="C17" s="305"/>
      <c r="D17" s="783"/>
      <c r="E17" s="784"/>
      <c r="F17" s="784"/>
      <c r="G17" s="295"/>
      <c r="H17" s="296"/>
      <c r="I17" s="297">
        <f t="shared" si="0"/>
        <v>0</v>
      </c>
    </row>
    <row r="18" spans="2:9" ht="30" customHeight="1">
      <c r="B18" s="306"/>
      <c r="C18" s="305"/>
      <c r="D18" s="783"/>
      <c r="E18" s="784"/>
      <c r="F18" s="784"/>
      <c r="G18" s="295"/>
      <c r="H18" s="296"/>
      <c r="I18" s="297">
        <f t="shared" si="0"/>
        <v>0</v>
      </c>
    </row>
    <row r="19" spans="2:9" ht="30" customHeight="1">
      <c r="B19" s="306"/>
      <c r="C19" s="305"/>
      <c r="D19" s="783"/>
      <c r="E19" s="784"/>
      <c r="F19" s="784"/>
      <c r="G19" s="295"/>
      <c r="H19" s="296"/>
      <c r="I19" s="297">
        <f t="shared" si="0"/>
        <v>0</v>
      </c>
    </row>
    <row r="20" spans="2:9" ht="30" customHeight="1" thickBot="1">
      <c r="B20" s="283"/>
      <c r="C20" s="307" t="s">
        <v>164</v>
      </c>
      <c r="D20" s="785"/>
      <c r="E20" s="786"/>
      <c r="F20" s="786"/>
      <c r="G20" s="298">
        <f>SUM(G12:G19)</f>
        <v>0</v>
      </c>
      <c r="H20" s="299">
        <f>SUM(H12:H19)</f>
        <v>0</v>
      </c>
      <c r="I20" s="297">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2:F12"/>
    <mergeCell ref="D6:G6"/>
    <mergeCell ref="D15:F15"/>
    <mergeCell ref="B8:D8"/>
    <mergeCell ref="B9:D9"/>
    <mergeCell ref="D11:F11"/>
    <mergeCell ref="D13:F13"/>
    <mergeCell ref="D16:F16"/>
    <mergeCell ref="D20:F20"/>
    <mergeCell ref="D19:F19"/>
    <mergeCell ref="D14:F14"/>
    <mergeCell ref="D18:F18"/>
    <mergeCell ref="D17:F17"/>
  </mergeCells>
  <phoneticPr fontId="6"/>
  <pageMargins left="0" right="0" top="0.59055118110236227" bottom="0.62992125984251968" header="0.51181102362204722" footer="0.51181102362204722"/>
  <pageSetup paperSize="9" scale="9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19" zoomScaleNormal="100" zoomScaleSheetLayoutView="100" workbookViewId="0">
      <selection activeCell="F1" sqref="F1"/>
    </sheetView>
  </sheetViews>
  <sheetFormatPr defaultColWidth="9" defaultRowHeight="13"/>
  <cols>
    <col min="1" max="1" width="3.90625" style="9" customWidth="1"/>
    <col min="2" max="2" width="18.90625" style="9" customWidth="1"/>
    <col min="3" max="6" width="15.90625" style="9" customWidth="1"/>
    <col min="7" max="16384" width="9" style="9"/>
  </cols>
  <sheetData>
    <row r="1" spans="1:7" ht="21">
      <c r="A1" s="286"/>
      <c r="B1" s="10"/>
      <c r="C1" s="10"/>
      <c r="D1" s="10"/>
      <c r="E1" s="10"/>
      <c r="F1" s="11" t="s">
        <v>471</v>
      </c>
      <c r="G1" s="10"/>
    </row>
    <row r="2" spans="1:7" ht="14">
      <c r="A2" s="794" t="s">
        <v>488</v>
      </c>
      <c r="B2" s="794"/>
      <c r="C2" s="794"/>
      <c r="D2" s="794"/>
      <c r="E2" s="794"/>
      <c r="F2" s="794"/>
      <c r="G2" s="10"/>
    </row>
    <row r="3" spans="1:7" ht="14">
      <c r="A3" s="10"/>
      <c r="B3" s="34"/>
      <c r="C3" s="34"/>
      <c r="D3" s="34"/>
      <c r="E3" s="34"/>
      <c r="F3" s="10"/>
      <c r="G3" s="10"/>
    </row>
    <row r="4" spans="1:7" ht="14">
      <c r="A4" s="10"/>
      <c r="B4" s="793" t="s">
        <v>361</v>
      </c>
      <c r="C4" s="793"/>
      <c r="D4" s="793"/>
      <c r="E4" s="793"/>
      <c r="F4" s="10"/>
      <c r="G4" s="10"/>
    </row>
    <row r="5" spans="1:7">
      <c r="A5" s="10"/>
      <c r="B5" s="10"/>
      <c r="C5" s="10"/>
      <c r="D5" s="10"/>
      <c r="E5" s="10"/>
      <c r="F5" s="11" t="s">
        <v>214</v>
      </c>
      <c r="G5" s="10"/>
    </row>
    <row r="6" spans="1:7" ht="20.149999999999999" customHeight="1">
      <c r="A6" s="35"/>
      <c r="B6" s="36" t="s">
        <v>0</v>
      </c>
      <c r="C6" s="36" t="s">
        <v>1</v>
      </c>
      <c r="D6" s="36" t="s">
        <v>2</v>
      </c>
      <c r="E6" s="36" t="s">
        <v>3</v>
      </c>
      <c r="F6" s="36" t="s">
        <v>5</v>
      </c>
      <c r="G6" s="10"/>
    </row>
    <row r="7" spans="1:7" ht="20.149999999999999" customHeight="1">
      <c r="A7" s="37"/>
      <c r="B7" s="38" t="s">
        <v>81</v>
      </c>
      <c r="C7" s="39"/>
      <c r="D7" s="39"/>
      <c r="E7" s="39"/>
      <c r="F7" s="40"/>
      <c r="G7" s="10"/>
    </row>
    <row r="8" spans="1:7" ht="20.149999999999999" customHeight="1">
      <c r="A8" s="27">
        <v>1</v>
      </c>
      <c r="B8" s="41" t="s">
        <v>83</v>
      </c>
      <c r="C8" s="33">
        <f>IFERROR(VLOOKUP(B8,'収益・費用明細書(様式3)'!$D$6:$G$15,4,FALSE),0)</f>
        <v>0</v>
      </c>
      <c r="D8" s="33">
        <v>0</v>
      </c>
      <c r="E8" s="33">
        <v>0</v>
      </c>
      <c r="F8" s="23"/>
      <c r="G8" s="10"/>
    </row>
    <row r="9" spans="1:7" ht="20.149999999999999" customHeight="1">
      <c r="A9" s="27">
        <v>2</v>
      </c>
      <c r="B9" s="41" t="s">
        <v>85</v>
      </c>
      <c r="C9" s="33">
        <f>IFERROR(VLOOKUP(B9,'収益・費用明細書(様式3)'!$D$6:$G$15,4,FALSE),0)</f>
        <v>0</v>
      </c>
      <c r="D9" s="33">
        <v>0</v>
      </c>
      <c r="E9" s="33">
        <v>0</v>
      </c>
      <c r="F9" s="23"/>
      <c r="G9" s="10"/>
    </row>
    <row r="10" spans="1:7" ht="20.149999999999999" customHeight="1">
      <c r="A10" s="27">
        <v>3</v>
      </c>
      <c r="B10" s="41" t="s">
        <v>84</v>
      </c>
      <c r="C10" s="33">
        <f>IFERROR(VLOOKUP(B10,'収益・費用明細書(様式3)'!$D$6:$G$15,4,FALSE),0)</f>
        <v>0</v>
      </c>
      <c r="D10" s="33">
        <v>0</v>
      </c>
      <c r="E10" s="33">
        <v>0</v>
      </c>
      <c r="F10" s="23"/>
      <c r="G10" s="10"/>
    </row>
    <row r="11" spans="1:7" ht="20.149999999999999" customHeight="1">
      <c r="A11" s="27">
        <v>4</v>
      </c>
      <c r="B11" s="41" t="s">
        <v>86</v>
      </c>
      <c r="C11" s="33">
        <f>IFERROR(VLOOKUP(B11,'収益・費用明細書(様式3)'!$D$6:$G$15,4,FALSE),0)</f>
        <v>0</v>
      </c>
      <c r="D11" s="33">
        <v>0</v>
      </c>
      <c r="E11" s="33">
        <v>0</v>
      </c>
      <c r="F11" s="23"/>
      <c r="G11" s="10"/>
    </row>
    <row r="12" spans="1:7" ht="20.149999999999999" customHeight="1">
      <c r="A12" s="27">
        <v>5</v>
      </c>
      <c r="B12" s="41" t="s">
        <v>87</v>
      </c>
      <c r="C12" s="33">
        <f>IFERROR(VLOOKUP(B12,'収益・費用明細書(様式3)'!$D$6:$G$15,4,FALSE),0)</f>
        <v>0</v>
      </c>
      <c r="D12" s="33">
        <v>0</v>
      </c>
      <c r="E12" s="33">
        <v>0</v>
      </c>
      <c r="F12" s="23"/>
      <c r="G12" s="10"/>
    </row>
    <row r="13" spans="1:7" ht="20.149999999999999" customHeight="1">
      <c r="A13" s="27">
        <v>6</v>
      </c>
      <c r="B13" s="41" t="s">
        <v>88</v>
      </c>
      <c r="C13" s="33">
        <f>IFERROR(VLOOKUP(B13,'収益・費用明細書(様式3)'!$D$6:$G$15,4,FALSE),0)</f>
        <v>0</v>
      </c>
      <c r="D13" s="33">
        <v>0</v>
      </c>
      <c r="E13" s="33">
        <v>0</v>
      </c>
      <c r="F13" s="23"/>
      <c r="G13" s="10"/>
    </row>
    <row r="14" spans="1:7" ht="20.149999999999999" customHeight="1">
      <c r="A14" s="27">
        <v>7</v>
      </c>
      <c r="B14" s="41" t="s">
        <v>103</v>
      </c>
      <c r="C14" s="33">
        <f>IFERROR(VLOOKUP(B14,'収益・費用明細書(様式3)'!$D$6:$G$15,4,FALSE),0)</f>
        <v>0</v>
      </c>
      <c r="D14" s="33">
        <v>0</v>
      </c>
      <c r="E14" s="33">
        <v>0</v>
      </c>
      <c r="F14" s="23"/>
      <c r="G14" s="10"/>
    </row>
    <row r="15" spans="1:7" ht="20.149999999999999" customHeight="1">
      <c r="A15" s="87">
        <v>8</v>
      </c>
      <c r="B15" s="88" t="s">
        <v>89</v>
      </c>
      <c r="C15" s="33">
        <f>IFERROR(VLOOKUP(B15,'収益・費用明細書(様式3)'!$D$6:$G$15,4,FALSE),0)</f>
        <v>0</v>
      </c>
      <c r="D15" s="89">
        <v>0</v>
      </c>
      <c r="E15" s="89">
        <v>0</v>
      </c>
      <c r="F15" s="90"/>
      <c r="G15" s="10"/>
    </row>
    <row r="16" spans="1:7" ht="20.149999999999999" customHeight="1">
      <c r="A16" s="42"/>
      <c r="B16" s="43" t="s">
        <v>106</v>
      </c>
      <c r="C16" s="44">
        <f>SUM(C8:C15)</f>
        <v>0</v>
      </c>
      <c r="D16" s="44">
        <f>SUM(D8:D15)</f>
        <v>0</v>
      </c>
      <c r="E16" s="44">
        <v>0</v>
      </c>
      <c r="F16" s="19"/>
      <c r="G16" s="10"/>
    </row>
    <row r="17" spans="1:7" ht="20.149999999999999" customHeight="1">
      <c r="A17" s="16"/>
      <c r="B17" s="38" t="s">
        <v>82</v>
      </c>
      <c r="C17" s="32"/>
      <c r="D17" s="32"/>
      <c r="E17" s="32"/>
      <c r="F17" s="40"/>
      <c r="G17" s="10"/>
    </row>
    <row r="18" spans="1:7" ht="20.149999999999999"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149999999999999" customHeight="1">
      <c r="A19" s="27">
        <v>2</v>
      </c>
      <c r="B19" s="41" t="s">
        <v>201</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149999999999999"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149999999999999"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149999999999999"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149999999999999"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149999999999999"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149999999999999"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149999999999999"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149999999999999"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149999999999999"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149999999999999"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149999999999999"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149999999999999"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3">
        <f>ROUNDDOWN(IFERROR(C31/C32, ""),4)</f>
        <v>0</v>
      </c>
      <c r="G31" s="10"/>
    </row>
    <row r="32" spans="1:7" ht="20.149999999999999" customHeight="1">
      <c r="A32" s="87"/>
      <c r="B32" s="41" t="s">
        <v>19</v>
      </c>
      <c r="C32" s="33">
        <f>SUM(C18:C31)</f>
        <v>0</v>
      </c>
      <c r="D32" s="33">
        <f>SUM(D18:D31)</f>
        <v>0</v>
      </c>
      <c r="E32" s="33">
        <f>SUM(E18:E31)</f>
        <v>0</v>
      </c>
      <c r="F32" s="23"/>
      <c r="G32" s="10"/>
    </row>
    <row r="33" spans="1:7" ht="20.149999999999999"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6"/>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theme="0"/>
    <pageSetUpPr fitToPage="1"/>
  </sheetPr>
  <dimension ref="A1:I41"/>
  <sheetViews>
    <sheetView view="pageBreakPreview" zoomScaleNormal="100" zoomScaleSheetLayoutView="100" workbookViewId="0">
      <selection activeCell="D31" sqref="D31"/>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7" width="20.90625" style="9" customWidth="1"/>
    <col min="8" max="8" width="5.08984375" style="9" customWidth="1"/>
    <col min="9" max="9" width="4.08984375" style="9" customWidth="1"/>
    <col min="10" max="16384" width="9" style="9"/>
  </cols>
  <sheetData>
    <row r="1" spans="1:9" ht="21">
      <c r="A1" s="286"/>
      <c r="B1" s="10"/>
      <c r="C1" s="10"/>
      <c r="D1" s="798" t="s">
        <v>286</v>
      </c>
      <c r="E1" s="798"/>
      <c r="F1" s="798"/>
      <c r="G1" s="798"/>
      <c r="H1" s="798"/>
      <c r="I1" s="10"/>
    </row>
    <row r="2" spans="1:9">
      <c r="A2" s="10"/>
      <c r="B2" s="800" t="str">
        <f>'収支予算書(様式2)'!$B$4</f>
        <v>事業名称：</v>
      </c>
      <c r="C2" s="800"/>
      <c r="D2" s="800"/>
      <c r="E2" s="800"/>
      <c r="F2" s="800"/>
      <c r="G2" s="800"/>
      <c r="H2" s="11"/>
      <c r="I2" s="10"/>
    </row>
    <row r="3" spans="1:9">
      <c r="A3" s="10"/>
      <c r="B3" s="10"/>
      <c r="C3" s="10"/>
      <c r="D3" s="11"/>
      <c r="E3" s="11"/>
      <c r="F3" s="11"/>
      <c r="G3" s="11"/>
      <c r="H3" s="11"/>
      <c r="I3" s="10"/>
    </row>
    <row r="4" spans="1:9">
      <c r="A4" s="799" t="s">
        <v>101</v>
      </c>
      <c r="B4" s="799"/>
      <c r="C4" s="799"/>
      <c r="D4" s="799"/>
      <c r="E4" s="801" t="s">
        <v>813</v>
      </c>
      <c r="F4" s="801"/>
      <c r="G4" s="10"/>
      <c r="H4" s="11" t="s">
        <v>22</v>
      </c>
      <c r="I4" s="10"/>
    </row>
    <row r="5" spans="1:9" ht="30" customHeight="1">
      <c r="A5" s="795" t="s">
        <v>23</v>
      </c>
      <c r="B5" s="796"/>
      <c r="C5" s="796"/>
      <c r="D5" s="797"/>
      <c r="E5" s="563" t="s">
        <v>30</v>
      </c>
      <c r="F5" s="17" t="s">
        <v>32</v>
      </c>
      <c r="G5" s="17" t="s">
        <v>24</v>
      </c>
      <c r="H5" s="17" t="s">
        <v>648</v>
      </c>
      <c r="I5" s="10"/>
    </row>
    <row r="6" spans="1:9" ht="30" customHeight="1">
      <c r="A6" s="18" t="s">
        <v>26</v>
      </c>
      <c r="B6" s="26">
        <v>1</v>
      </c>
      <c r="C6" s="31" t="s">
        <v>196</v>
      </c>
      <c r="D6" s="23" t="str">
        <f>IF(B6="","括弧内に様式2の項目番号を入れてください",VLOOKUP(B6,'収支予算書(様式2)'!$A$8:$B$15,2,FALSE))</f>
        <v>登 録 料 収 益</v>
      </c>
      <c r="E6" s="468"/>
      <c r="F6" s="562"/>
      <c r="G6" s="46">
        <v>0</v>
      </c>
      <c r="H6" s="23"/>
      <c r="I6" s="10"/>
    </row>
    <row r="7" spans="1:9" ht="30" customHeight="1">
      <c r="A7" s="18" t="s">
        <v>26</v>
      </c>
      <c r="B7" s="26"/>
      <c r="C7" s="31" t="s">
        <v>196</v>
      </c>
      <c r="D7" s="23" t="str">
        <f>IF(B7="","括弧内に様式2の項目番号を入れてください",VLOOKUP(B7,'収支予算書(様式2)'!$A$8:$B$15,2,FALSE))</f>
        <v>括弧内に様式2の項目番号を入れてください</v>
      </c>
      <c r="E7" s="468"/>
      <c r="F7" s="562"/>
      <c r="G7" s="46">
        <v>0</v>
      </c>
      <c r="H7" s="23"/>
      <c r="I7" s="10"/>
    </row>
    <row r="8" spans="1:9" ht="30" customHeight="1">
      <c r="A8" s="18" t="s">
        <v>26</v>
      </c>
      <c r="B8" s="26"/>
      <c r="C8" s="31" t="s">
        <v>196</v>
      </c>
      <c r="D8" s="23" t="str">
        <f>IF(B8="","括弧内に様式2の項目番号を入れてください",VLOOKUP(B8,'収支予算書(様式2)'!$A$8:$B$15,2,FALSE))</f>
        <v>括弧内に様式2の項目番号を入れてください</v>
      </c>
      <c r="E8" s="468"/>
      <c r="F8" s="562"/>
      <c r="G8" s="46">
        <v>0</v>
      </c>
      <c r="H8" s="23"/>
      <c r="I8" s="10"/>
    </row>
    <row r="9" spans="1:9" ht="30" customHeight="1">
      <c r="A9" s="18" t="s">
        <v>26</v>
      </c>
      <c r="B9" s="26"/>
      <c r="C9" s="31" t="s">
        <v>196</v>
      </c>
      <c r="D9" s="23" t="str">
        <f>IF(B9="","括弧内に様式2の項目番号を入れてください",VLOOKUP(B9,'収支予算書(様式2)'!$A$8:$B$15,2,FALSE))</f>
        <v>括弧内に様式2の項目番号を入れてください</v>
      </c>
      <c r="E9" s="468"/>
      <c r="F9" s="562"/>
      <c r="G9" s="46">
        <v>0</v>
      </c>
      <c r="H9" s="23"/>
      <c r="I9" s="10"/>
    </row>
    <row r="10" spans="1:9" ht="30" customHeight="1">
      <c r="A10" s="37" t="s">
        <v>28</v>
      </c>
      <c r="B10" s="39"/>
      <c r="C10" s="39"/>
      <c r="D10" s="39"/>
      <c r="E10" s="39"/>
      <c r="F10" s="560"/>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798"/>
      <c r="E13" s="798"/>
      <c r="F13" s="798"/>
      <c r="G13" s="798"/>
      <c r="H13" s="798"/>
      <c r="I13" s="10"/>
    </row>
    <row r="14" spans="1:9" ht="19.5" customHeight="1">
      <c r="A14" s="799" t="s">
        <v>102</v>
      </c>
      <c r="B14" s="799"/>
      <c r="C14" s="799"/>
      <c r="D14" s="799"/>
      <c r="E14" s="10"/>
      <c r="F14" s="10"/>
      <c r="G14" s="10"/>
      <c r="H14" s="11" t="s">
        <v>22</v>
      </c>
      <c r="I14" s="10"/>
    </row>
    <row r="15" spans="1:9" ht="30" customHeight="1">
      <c r="A15" s="795" t="s">
        <v>23</v>
      </c>
      <c r="B15" s="796"/>
      <c r="C15" s="796"/>
      <c r="D15" s="797"/>
      <c r="E15" s="17" t="s">
        <v>30</v>
      </c>
      <c r="F15" s="17" t="s">
        <v>32</v>
      </c>
      <c r="G15" s="17" t="s">
        <v>24</v>
      </c>
      <c r="H15" s="17" t="s">
        <v>647</v>
      </c>
      <c r="I15" s="10"/>
    </row>
    <row r="16" spans="1:9" ht="30" customHeight="1">
      <c r="A16" s="47" t="s">
        <v>26</v>
      </c>
      <c r="B16" s="14">
        <v>1</v>
      </c>
      <c r="C16" s="10" t="s">
        <v>196</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2" t="str">
        <f>D16</f>
        <v>会場設営費</v>
      </c>
      <c r="E17" s="23"/>
      <c r="F17" s="23"/>
      <c r="G17" s="33">
        <v>0</v>
      </c>
      <c r="H17" s="23"/>
      <c r="I17" s="10"/>
    </row>
    <row r="18" spans="1:9" ht="30" customHeight="1">
      <c r="A18" s="21"/>
      <c r="B18" s="10"/>
      <c r="C18" s="10"/>
      <c r="D18" s="552" t="str">
        <f>D16</f>
        <v>会場設営費</v>
      </c>
      <c r="E18" s="23"/>
      <c r="F18" s="19"/>
      <c r="G18" s="33">
        <v>0</v>
      </c>
      <c r="H18" s="23"/>
      <c r="I18" s="10"/>
    </row>
    <row r="19" spans="1:9" ht="30" customHeight="1">
      <c r="A19" s="22"/>
      <c r="B19" s="31"/>
      <c r="C19" s="31"/>
      <c r="D19" s="553" t="str">
        <f>D16</f>
        <v>会場設営費</v>
      </c>
      <c r="E19" s="31"/>
      <c r="F19" s="40" t="s">
        <v>34</v>
      </c>
      <c r="G19" s="48">
        <f>SUM(G16:G18)</f>
        <v>0</v>
      </c>
      <c r="H19" s="23"/>
      <c r="I19" s="10"/>
    </row>
    <row r="20" spans="1:9"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2" t="str">
        <f>D20</f>
        <v>括弧内に様式2の項目番号を入れてください</v>
      </c>
      <c r="E21" s="23"/>
      <c r="F21" s="23"/>
      <c r="G21" s="33">
        <v>0</v>
      </c>
      <c r="H21" s="23"/>
      <c r="I21" s="10"/>
    </row>
    <row r="22" spans="1:9" ht="30" customHeight="1">
      <c r="A22" s="21"/>
      <c r="B22" s="10"/>
      <c r="C22" s="10"/>
      <c r="D22" s="552" t="str">
        <f>D20</f>
        <v>括弧内に様式2の項目番号を入れてください</v>
      </c>
      <c r="E22" s="23"/>
      <c r="F22" s="23"/>
      <c r="G22" s="33">
        <v>0</v>
      </c>
      <c r="H22" s="23"/>
      <c r="I22" s="10"/>
    </row>
    <row r="23" spans="1:9" ht="30" customHeight="1">
      <c r="A23" s="22"/>
      <c r="B23" s="31"/>
      <c r="C23" s="31"/>
      <c r="D23" s="553" t="str">
        <f>D20</f>
        <v>括弧内に様式2の項目番号を入れてください</v>
      </c>
      <c r="E23" s="31"/>
      <c r="F23" s="23" t="s">
        <v>35</v>
      </c>
      <c r="G23" s="33">
        <f>SUM(G20:G22)</f>
        <v>0</v>
      </c>
      <c r="H23" s="23"/>
      <c r="I23" s="10"/>
    </row>
    <row r="24" spans="1:9"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2" t="str">
        <f>D24</f>
        <v>括弧内に様式2の項目番号を入れてください</v>
      </c>
      <c r="E25" s="23"/>
      <c r="F25" s="23"/>
      <c r="G25" s="33">
        <v>0</v>
      </c>
      <c r="H25" s="23"/>
      <c r="I25" s="10"/>
    </row>
    <row r="26" spans="1:9" ht="30" customHeight="1">
      <c r="A26" s="21"/>
      <c r="B26" s="10"/>
      <c r="C26" s="10"/>
      <c r="D26" s="552" t="str">
        <f>D24</f>
        <v>括弧内に様式2の項目番号を入れてください</v>
      </c>
      <c r="E26" s="23"/>
      <c r="F26" s="23"/>
      <c r="G26" s="33">
        <v>0</v>
      </c>
      <c r="H26" s="23"/>
      <c r="I26" s="10"/>
    </row>
    <row r="27" spans="1:9" ht="30" customHeight="1">
      <c r="A27" s="22"/>
      <c r="B27" s="31"/>
      <c r="C27" s="31"/>
      <c r="D27" s="553" t="str">
        <f>D24</f>
        <v>括弧内に様式2の項目番号を入れてください</v>
      </c>
      <c r="E27" s="31"/>
      <c r="F27" s="23" t="s">
        <v>34</v>
      </c>
      <c r="G27" s="33">
        <f>SUM(G24:G26)</f>
        <v>0</v>
      </c>
      <c r="H27" s="23"/>
      <c r="I27" s="10"/>
    </row>
    <row r="28" spans="1:9"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2" t="str">
        <f>D28</f>
        <v>括弧内に様式2の項目番号を入れてください</v>
      </c>
      <c r="E29" s="23"/>
      <c r="F29" s="23"/>
      <c r="G29" s="33">
        <v>0</v>
      </c>
      <c r="H29" s="23"/>
      <c r="I29" s="10"/>
    </row>
    <row r="30" spans="1:9" ht="30" customHeight="1">
      <c r="A30" s="21"/>
      <c r="B30" s="10"/>
      <c r="C30" s="10"/>
      <c r="D30" s="552" t="str">
        <f>D28</f>
        <v>括弧内に様式2の項目番号を入れてください</v>
      </c>
      <c r="E30" s="23"/>
      <c r="F30" s="23"/>
      <c r="G30" s="33">
        <v>0</v>
      </c>
      <c r="H30" s="23"/>
      <c r="I30" s="10"/>
    </row>
    <row r="31" spans="1:9" ht="30" customHeight="1">
      <c r="A31" s="22"/>
      <c r="B31" s="31"/>
      <c r="C31" s="31"/>
      <c r="D31" s="553" t="str">
        <f>D28</f>
        <v>括弧内に様式2の項目番号を入れてください</v>
      </c>
      <c r="E31" s="31"/>
      <c r="F31" s="23" t="s">
        <v>34</v>
      </c>
      <c r="G31" s="33">
        <f>SUM(G28:G30)</f>
        <v>0</v>
      </c>
      <c r="H31" s="23"/>
      <c r="I31" s="10"/>
    </row>
    <row r="32" spans="1:9" ht="30" customHeight="1">
      <c r="A32" s="47" t="s">
        <v>26</v>
      </c>
      <c r="B32" s="14">
        <v>14</v>
      </c>
      <c r="C32" s="10" t="s">
        <v>196</v>
      </c>
      <c r="D32" s="19" t="str">
        <f>IF(B32="","括弧内に様式2の項目番号を入れてください",VLOOKUP(B32,'収支予算書(様式2)'!$A$18:$B$31,2,FALSE))</f>
        <v>予備費</v>
      </c>
      <c r="E32" s="23"/>
      <c r="F32" s="463">
        <f>ROUNDDOWN(IFERROR(G32/G34, ""),4)</f>
        <v>0</v>
      </c>
      <c r="G32" s="33">
        <v>0</v>
      </c>
      <c r="H32" s="23"/>
      <c r="I32" s="10"/>
    </row>
    <row r="33" spans="1:9" ht="30" customHeight="1">
      <c r="A33" s="22"/>
      <c r="B33" s="31"/>
      <c r="C33" s="31"/>
      <c r="D33" s="553"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8">
    <mergeCell ref="A15:D15"/>
    <mergeCell ref="D13:H13"/>
    <mergeCell ref="A14:D14"/>
    <mergeCell ref="B2:G2"/>
    <mergeCell ref="D1:H1"/>
    <mergeCell ref="A4:D4"/>
    <mergeCell ref="A5:D5"/>
    <mergeCell ref="E4:F4"/>
  </mergeCells>
  <phoneticPr fontId="6"/>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6"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zoomScaleNormal="100" zoomScaleSheetLayoutView="100" workbookViewId="0">
      <selection activeCell="C39" sqref="C39"/>
    </sheetView>
  </sheetViews>
  <sheetFormatPr defaultColWidth="9" defaultRowHeight="13"/>
  <cols>
    <col min="1" max="1" width="7.453125" style="223" bestFit="1" customWidth="1"/>
    <col min="2" max="2" width="27.90625" style="223" bestFit="1" customWidth="1"/>
    <col min="3" max="3" width="20.90625" style="223" customWidth="1"/>
    <col min="4" max="4" width="14.90625" style="223" customWidth="1"/>
    <col min="5" max="5" width="16.90625" style="223" customWidth="1"/>
    <col min="6" max="6" width="18.90625" style="223" bestFit="1" customWidth="1"/>
    <col min="7" max="7" width="18.90625" style="223" customWidth="1"/>
    <col min="8" max="8" width="11.6328125" style="223" bestFit="1" customWidth="1"/>
    <col min="9" max="9" width="7.453125" style="223" bestFit="1" customWidth="1"/>
    <col min="10" max="10" width="22.90625" style="223" customWidth="1"/>
    <col min="11" max="11" width="13.90625" style="223" customWidth="1"/>
    <col min="12" max="12" width="16.90625" style="223" bestFit="1" customWidth="1"/>
    <col min="13" max="16384" width="9" style="223"/>
  </cols>
  <sheetData>
    <row r="1" spans="1:12" ht="21">
      <c r="A1" s="312"/>
      <c r="B1" s="313"/>
      <c r="C1" s="313"/>
      <c r="D1" s="313"/>
      <c r="E1" s="313"/>
      <c r="F1" s="313"/>
      <c r="G1" s="313"/>
      <c r="H1" s="313"/>
      <c r="I1" s="313"/>
      <c r="J1" s="313"/>
      <c r="K1" s="313"/>
      <c r="L1" s="313" t="s">
        <v>472</v>
      </c>
    </row>
    <row r="2" spans="1:12" ht="16.5">
      <c r="A2" s="803"/>
      <c r="B2" s="803"/>
      <c r="C2" s="803"/>
      <c r="D2" s="803"/>
      <c r="E2" s="803"/>
      <c r="F2" s="803"/>
      <c r="G2" s="803"/>
      <c r="H2" s="803"/>
      <c r="I2" s="803"/>
      <c r="J2" s="803"/>
      <c r="K2" s="803"/>
      <c r="L2" s="803"/>
    </row>
    <row r="3" spans="1:12" s="325" customFormat="1" ht="13.5" customHeight="1">
      <c r="B3" s="811" t="str">
        <f>'収支予算書(様式2)'!$B$4</f>
        <v>事業名称：</v>
      </c>
      <c r="C3" s="811"/>
      <c r="D3" s="811"/>
      <c r="E3" s="811"/>
      <c r="F3" s="811"/>
      <c r="G3" s="811"/>
      <c r="H3" s="811"/>
      <c r="I3" s="811"/>
      <c r="J3" s="811"/>
      <c r="K3" s="564"/>
      <c r="L3" s="564"/>
    </row>
    <row r="4" spans="1:12">
      <c r="A4" s="313"/>
      <c r="B4" s="313"/>
      <c r="C4" s="313"/>
      <c r="D4" s="313"/>
      <c r="E4" s="313"/>
      <c r="F4" s="313"/>
      <c r="G4" s="313"/>
      <c r="H4" s="313"/>
      <c r="I4" s="313"/>
      <c r="J4" s="313"/>
      <c r="K4" s="313"/>
      <c r="L4" s="313"/>
    </row>
    <row r="5" spans="1:12">
      <c r="A5" s="812" t="s">
        <v>451</v>
      </c>
      <c r="B5" s="807"/>
      <c r="C5" s="807"/>
      <c r="D5" s="807"/>
      <c r="E5" s="807"/>
      <c r="F5" s="807"/>
      <c r="G5" s="807"/>
      <c r="H5" s="813"/>
      <c r="I5" s="806" t="s">
        <v>38</v>
      </c>
      <c r="J5" s="807"/>
      <c r="K5" s="807"/>
      <c r="L5" s="808"/>
    </row>
    <row r="6" spans="1:12" ht="21.75" customHeight="1" thickBot="1">
      <c r="A6" s="556" t="str">
        <f>IF(A2="見積企業一覧表","見積№",IF(A2="請求企業一覧表","請求№",""))</f>
        <v/>
      </c>
      <c r="B6" s="308" t="s">
        <v>40</v>
      </c>
      <c r="C6" s="308" t="s">
        <v>166</v>
      </c>
      <c r="D6" s="308" t="s">
        <v>41</v>
      </c>
      <c r="E6" s="309" t="s">
        <v>812</v>
      </c>
      <c r="F6" s="309" t="s">
        <v>362</v>
      </c>
      <c r="G6" s="735" t="str">
        <f>IF($A$2="請求企業一覧表","支払日","支払予定日")</f>
        <v>支払予定日</v>
      </c>
      <c r="H6" s="734" t="str">
        <f>IF($A$2="請求企業一覧表","請求書種別","見積書種別")</f>
        <v>見積書種別</v>
      </c>
      <c r="I6" s="729" t="s">
        <v>39</v>
      </c>
      <c r="J6" s="308" t="s">
        <v>40</v>
      </c>
      <c r="K6" s="308" t="s">
        <v>167</v>
      </c>
      <c r="L6" s="309" t="s">
        <v>812</v>
      </c>
    </row>
    <row r="7" spans="1:12" ht="20.149999999999999" customHeight="1" thickTop="1">
      <c r="A7" s="615"/>
      <c r="B7" s="616"/>
      <c r="C7" s="616"/>
      <c r="D7" s="617">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18"/>
      <c r="F7" s="619"/>
      <c r="G7" s="736"/>
      <c r="H7" s="732"/>
      <c r="I7" s="730"/>
      <c r="J7" s="616"/>
      <c r="K7" s="620"/>
      <c r="L7" s="620"/>
    </row>
    <row r="8" spans="1:12" ht="20.149999999999999" customHeight="1">
      <c r="A8" s="316"/>
      <c r="B8" s="314"/>
      <c r="C8" s="314"/>
      <c r="D8" s="555">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9"/>
      <c r="F8" s="570"/>
      <c r="G8" s="737"/>
      <c r="H8" s="733"/>
      <c r="I8" s="731"/>
      <c r="J8" s="314"/>
      <c r="K8" s="315"/>
      <c r="L8" s="315"/>
    </row>
    <row r="9" spans="1:12" ht="20.149999999999999" customHeight="1">
      <c r="A9" s="316"/>
      <c r="B9" s="314"/>
      <c r="C9" s="314"/>
      <c r="D9" s="555">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9"/>
      <c r="F9" s="570"/>
      <c r="G9" s="737"/>
      <c r="H9" s="733"/>
      <c r="I9" s="731"/>
      <c r="J9" s="314"/>
      <c r="K9" s="315"/>
      <c r="L9" s="315"/>
    </row>
    <row r="10" spans="1:12" ht="20.149999999999999" customHeight="1">
      <c r="A10" s="316"/>
      <c r="B10" s="314"/>
      <c r="C10" s="314"/>
      <c r="D10" s="555">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9"/>
      <c r="F10" s="570"/>
      <c r="G10" s="737"/>
      <c r="H10" s="733"/>
      <c r="I10" s="731"/>
      <c r="J10" s="314"/>
      <c r="K10" s="315"/>
      <c r="L10" s="315"/>
    </row>
    <row r="11" spans="1:12" ht="20.149999999999999" customHeight="1">
      <c r="A11" s="316"/>
      <c r="B11" s="314"/>
      <c r="C11" s="314"/>
      <c r="D11" s="555">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9"/>
      <c r="F11" s="570"/>
      <c r="G11" s="737"/>
      <c r="H11" s="733"/>
      <c r="I11" s="731"/>
      <c r="J11" s="314"/>
      <c r="K11" s="315"/>
      <c r="L11" s="315"/>
    </row>
    <row r="12" spans="1:12" ht="20.149999999999999" customHeight="1">
      <c r="A12" s="316"/>
      <c r="B12" s="314"/>
      <c r="C12" s="314"/>
      <c r="D12" s="555">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9"/>
      <c r="F12" s="570"/>
      <c r="G12" s="737"/>
      <c r="H12" s="733"/>
      <c r="I12" s="731"/>
      <c r="J12" s="314"/>
      <c r="K12" s="315"/>
      <c r="L12" s="315"/>
    </row>
    <row r="13" spans="1:12" ht="20.149999999999999" customHeight="1">
      <c r="A13" s="316"/>
      <c r="B13" s="314"/>
      <c r="C13" s="314"/>
      <c r="D13" s="555">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9"/>
      <c r="F13" s="570"/>
      <c r="G13" s="737"/>
      <c r="H13" s="733"/>
      <c r="I13" s="731"/>
      <c r="J13" s="314"/>
      <c r="K13" s="315"/>
      <c r="L13" s="315"/>
    </row>
    <row r="14" spans="1:12" ht="20.149999999999999" customHeight="1">
      <c r="A14" s="316"/>
      <c r="B14" s="314"/>
      <c r="C14" s="314"/>
      <c r="D14" s="555">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9"/>
      <c r="F14" s="570"/>
      <c r="G14" s="737"/>
      <c r="H14" s="733"/>
      <c r="I14" s="731"/>
      <c r="J14" s="314"/>
      <c r="K14" s="315"/>
      <c r="L14" s="315"/>
    </row>
    <row r="15" spans="1:12" ht="20.149999999999999" customHeight="1">
      <c r="A15" s="316"/>
      <c r="B15" s="314"/>
      <c r="C15" s="314"/>
      <c r="D15" s="555">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9"/>
      <c r="F15" s="570"/>
      <c r="G15" s="737"/>
      <c r="H15" s="733"/>
      <c r="I15" s="731"/>
      <c r="J15" s="314"/>
      <c r="K15" s="315"/>
      <c r="L15" s="315"/>
    </row>
    <row r="16" spans="1:12" ht="20.149999999999999" customHeight="1">
      <c r="A16" s="316"/>
      <c r="B16" s="314"/>
      <c r="C16" s="314"/>
      <c r="D16" s="555">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9"/>
      <c r="F16" s="570"/>
      <c r="G16" s="737"/>
      <c r="H16" s="733"/>
      <c r="I16" s="731"/>
      <c r="J16" s="314"/>
      <c r="K16" s="315"/>
      <c r="L16" s="315"/>
    </row>
    <row r="17" spans="1:12" ht="20.149999999999999" customHeight="1">
      <c r="A17" s="316"/>
      <c r="B17" s="314"/>
      <c r="C17" s="314"/>
      <c r="D17" s="555">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9"/>
      <c r="F17" s="570"/>
      <c r="G17" s="737"/>
      <c r="H17" s="733"/>
      <c r="I17" s="731"/>
      <c r="J17" s="314"/>
      <c r="K17" s="315"/>
      <c r="L17" s="315"/>
    </row>
    <row r="18" spans="1:12" ht="20.149999999999999" customHeight="1">
      <c r="A18" s="316"/>
      <c r="B18" s="314"/>
      <c r="C18" s="314"/>
      <c r="D18" s="555">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9"/>
      <c r="F18" s="570"/>
      <c r="G18" s="737"/>
      <c r="H18" s="733"/>
      <c r="I18" s="731"/>
      <c r="J18" s="314"/>
      <c r="K18" s="315"/>
      <c r="L18" s="315"/>
    </row>
    <row r="19" spans="1:12" ht="20.149999999999999" customHeight="1">
      <c r="A19" s="316"/>
      <c r="B19" s="314"/>
      <c r="C19" s="314"/>
      <c r="D19" s="555">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9"/>
      <c r="F19" s="570"/>
      <c r="G19" s="737"/>
      <c r="H19" s="733"/>
      <c r="I19" s="731"/>
      <c r="J19" s="314"/>
      <c r="K19" s="315"/>
      <c r="L19" s="315"/>
    </row>
    <row r="20" spans="1:12" ht="20.149999999999999" customHeight="1">
      <c r="A20" s="316"/>
      <c r="B20" s="314"/>
      <c r="C20" s="314"/>
      <c r="D20" s="555">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9"/>
      <c r="F20" s="570"/>
      <c r="G20" s="737"/>
      <c r="H20" s="733"/>
      <c r="I20" s="731"/>
      <c r="J20" s="314"/>
      <c r="K20" s="315"/>
      <c r="L20" s="315"/>
    </row>
    <row r="21" spans="1:12" ht="20.149999999999999" customHeight="1">
      <c r="A21" s="316"/>
      <c r="B21" s="314"/>
      <c r="C21" s="314"/>
      <c r="D21" s="555">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9"/>
      <c r="F21" s="570"/>
      <c r="G21" s="737"/>
      <c r="H21" s="733"/>
      <c r="I21" s="731"/>
      <c r="J21" s="314"/>
      <c r="K21" s="315"/>
      <c r="L21" s="315"/>
    </row>
    <row r="22" spans="1:12" ht="20.149999999999999" customHeight="1">
      <c r="A22" s="316"/>
      <c r="B22" s="314"/>
      <c r="C22" s="314"/>
      <c r="D22" s="555">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9"/>
      <c r="F22" s="570"/>
      <c r="G22" s="737"/>
      <c r="H22" s="733"/>
      <c r="I22" s="731"/>
      <c r="J22" s="314"/>
      <c r="K22" s="315"/>
      <c r="L22" s="315"/>
    </row>
    <row r="23" spans="1:12" ht="20.149999999999999" customHeight="1">
      <c r="A23" s="316"/>
      <c r="B23" s="314"/>
      <c r="C23" s="314"/>
      <c r="D23" s="555">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9"/>
      <c r="F23" s="570"/>
      <c r="G23" s="737"/>
      <c r="H23" s="733"/>
      <c r="I23" s="731"/>
      <c r="J23" s="314"/>
      <c r="K23" s="315"/>
      <c r="L23" s="315"/>
    </row>
    <row r="24" spans="1:12" ht="20.149999999999999" customHeight="1">
      <c r="A24" s="316"/>
      <c r="B24" s="314"/>
      <c r="C24" s="314"/>
      <c r="D24" s="555">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9"/>
      <c r="F24" s="570"/>
      <c r="G24" s="737"/>
      <c r="H24" s="733"/>
      <c r="I24" s="731"/>
      <c r="J24" s="314"/>
      <c r="K24" s="315"/>
      <c r="L24" s="315"/>
    </row>
    <row r="25" spans="1:12" ht="20.149999999999999" customHeight="1">
      <c r="A25" s="316"/>
      <c r="B25" s="314"/>
      <c r="C25" s="314"/>
      <c r="D25" s="555">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9"/>
      <c r="F25" s="570"/>
      <c r="G25" s="737"/>
      <c r="H25" s="733"/>
      <c r="I25" s="731"/>
      <c r="J25" s="314"/>
      <c r="K25" s="315"/>
      <c r="L25" s="315"/>
    </row>
    <row r="26" spans="1:12" ht="20.149999999999999" customHeight="1">
      <c r="A26" s="809"/>
      <c r="B26" s="809"/>
      <c r="C26" s="310" t="s">
        <v>42</v>
      </c>
      <c r="D26" s="311">
        <f>SUM(D7:D25)</f>
        <v>0</v>
      </c>
      <c r="E26" s="466"/>
      <c r="F26" s="313"/>
      <c r="G26" s="313"/>
      <c r="H26" s="313"/>
      <c r="I26" s="313"/>
      <c r="J26" s="313"/>
      <c r="K26" s="317"/>
      <c r="L26" s="317"/>
    </row>
    <row r="27" spans="1:12" ht="20.149999999999999" customHeight="1">
      <c r="A27" s="802" t="s">
        <v>598</v>
      </c>
      <c r="B27" s="802"/>
      <c r="C27" s="802"/>
      <c r="D27" s="466"/>
      <c r="E27" s="466"/>
      <c r="F27" s="313"/>
      <c r="G27" s="313"/>
      <c r="H27" s="313"/>
      <c r="I27" s="313"/>
      <c r="J27" s="313"/>
      <c r="K27" s="317"/>
      <c r="L27" s="317"/>
    </row>
    <row r="28" spans="1:12" ht="21" customHeight="1">
      <c r="A28" s="802" t="s">
        <v>452</v>
      </c>
      <c r="B28" s="802"/>
      <c r="C28" s="802"/>
      <c r="D28" s="802"/>
      <c r="E28" s="802"/>
      <c r="F28" s="802"/>
      <c r="G28" s="802"/>
      <c r="H28" s="802"/>
      <c r="I28" s="802"/>
      <c r="J28" s="802"/>
      <c r="K28" s="802"/>
      <c r="L28" s="802"/>
    </row>
    <row r="29" spans="1:12" s="319" customFormat="1" ht="17.25" customHeight="1">
      <c r="A29" s="465" t="s">
        <v>649</v>
      </c>
      <c r="B29" s="318"/>
      <c r="C29" s="318"/>
      <c r="D29" s="318"/>
      <c r="E29" s="318"/>
      <c r="F29" s="318"/>
      <c r="G29" s="318"/>
      <c r="H29" s="318"/>
      <c r="I29" s="318"/>
      <c r="J29" s="318"/>
      <c r="K29" s="318"/>
      <c r="L29" s="318"/>
    </row>
    <row r="30" spans="1:12" s="319" customFormat="1" ht="17.25" customHeight="1">
      <c r="A30" s="810"/>
      <c r="B30" s="810"/>
      <c r="C30" s="810"/>
      <c r="D30" s="318"/>
      <c r="E30" s="318"/>
      <c r="F30" s="318"/>
      <c r="G30" s="318"/>
      <c r="H30" s="318"/>
      <c r="I30" s="318"/>
      <c r="J30" s="318"/>
      <c r="K30" s="318"/>
      <c r="L30" s="318"/>
    </row>
    <row r="31" spans="1:12" ht="17.25" customHeight="1">
      <c r="A31" s="804" t="s">
        <v>357</v>
      </c>
      <c r="B31" s="805"/>
      <c r="C31" s="805"/>
      <c r="D31" s="805"/>
      <c r="E31" s="805"/>
      <c r="F31" s="805"/>
      <c r="G31" s="805"/>
      <c r="H31" s="805"/>
      <c r="I31" s="805"/>
      <c r="J31" s="805"/>
      <c r="K31" s="805"/>
      <c r="L31" s="805"/>
    </row>
    <row r="32" spans="1:12" ht="21" customHeight="1">
      <c r="A32" s="320"/>
      <c r="B32" s="321"/>
      <c r="C32" s="321"/>
      <c r="D32" s="321"/>
      <c r="E32" s="321"/>
      <c r="F32" s="321"/>
      <c r="G32" s="321"/>
      <c r="H32" s="321"/>
      <c r="I32" s="321"/>
      <c r="J32" s="321"/>
      <c r="K32" s="321"/>
      <c r="L32" s="321"/>
    </row>
    <row r="33" spans="1:12" ht="13.5" customHeight="1">
      <c r="A33" s="313"/>
      <c r="B33" s="313"/>
      <c r="C33" s="313"/>
      <c r="D33" s="313"/>
      <c r="E33" s="313"/>
      <c r="F33" s="313"/>
      <c r="G33" s="313"/>
      <c r="H33" s="313"/>
      <c r="I33" s="313"/>
      <c r="J33" s="313"/>
      <c r="K33" s="313"/>
      <c r="L33" s="313"/>
    </row>
    <row r="34" spans="1:12" ht="21.75" customHeight="1" thickBot="1">
      <c r="A34" s="556" t="str">
        <f>IF(A2="見積企業一覧表","見積№",IF(A2="請求企業一覧表","請求№",""))</f>
        <v/>
      </c>
      <c r="B34" s="308" t="s">
        <v>43</v>
      </c>
      <c r="C34" s="308" t="s">
        <v>44</v>
      </c>
      <c r="D34" s="309" t="s">
        <v>958</v>
      </c>
      <c r="E34" s="309" t="s">
        <v>195</v>
      </c>
      <c r="F34" s="309" t="s">
        <v>45</v>
      </c>
      <c r="G34" s="14"/>
      <c r="H34" s="14"/>
      <c r="I34" s="14"/>
      <c r="J34" s="313"/>
      <c r="K34" s="14"/>
      <c r="L34" s="14"/>
    </row>
    <row r="35" spans="1:12" ht="20.149999999999999" customHeight="1" thickTop="1">
      <c r="A35" s="25"/>
      <c r="B35" s="58"/>
      <c r="C35" s="58"/>
      <c r="D35" s="25" t="s">
        <v>46</v>
      </c>
      <c r="E35" s="738"/>
      <c r="F35" s="323"/>
      <c r="G35" s="728"/>
      <c r="H35" s="728"/>
      <c r="I35" s="14"/>
      <c r="J35" s="313"/>
      <c r="K35" s="322"/>
      <c r="L35" s="322"/>
    </row>
    <row r="36" spans="1:12" ht="20.149999999999999" customHeight="1">
      <c r="A36" s="25"/>
      <c r="B36" s="58"/>
      <c r="C36" s="58"/>
      <c r="D36" s="25" t="s">
        <v>46</v>
      </c>
      <c r="E36" s="738"/>
      <c r="F36" s="323"/>
      <c r="G36" s="728"/>
      <c r="H36" s="728"/>
      <c r="I36" s="14"/>
      <c r="J36" s="313"/>
      <c r="K36" s="322"/>
      <c r="L36" s="322"/>
    </row>
    <row r="37" spans="1:12" ht="20.149999999999999" customHeight="1">
      <c r="A37" s="25"/>
      <c r="B37" s="58"/>
      <c r="C37" s="58"/>
      <c r="D37" s="25" t="s">
        <v>46</v>
      </c>
      <c r="E37" s="738"/>
      <c r="F37" s="323"/>
      <c r="G37" s="728"/>
      <c r="H37" s="728"/>
      <c r="I37" s="14"/>
      <c r="J37" s="313"/>
      <c r="K37" s="322"/>
      <c r="L37" s="322"/>
    </row>
    <row r="38" spans="1:12" ht="20.149999999999999" customHeight="1">
      <c r="A38" s="25"/>
      <c r="B38" s="58"/>
      <c r="C38" s="58"/>
      <c r="D38" s="25" t="s">
        <v>46</v>
      </c>
      <c r="E38" s="738"/>
      <c r="F38" s="323"/>
      <c r="G38" s="728"/>
      <c r="H38" s="728"/>
      <c r="I38" s="14"/>
      <c r="J38" s="313"/>
      <c r="K38" s="322"/>
      <c r="L38" s="322"/>
    </row>
    <row r="39" spans="1:12" ht="20.149999999999999" customHeight="1">
      <c r="A39" s="25"/>
      <c r="B39" s="58"/>
      <c r="C39" s="58"/>
      <c r="D39" s="25" t="s">
        <v>46</v>
      </c>
      <c r="E39" s="738"/>
      <c r="F39" s="323"/>
      <c r="G39" s="728"/>
      <c r="H39" s="728"/>
      <c r="I39" s="14"/>
      <c r="J39" s="313"/>
      <c r="K39" s="322"/>
      <c r="L39" s="322"/>
    </row>
    <row r="40" spans="1:12" ht="20.149999999999999" customHeight="1">
      <c r="A40" s="25"/>
      <c r="B40" s="58"/>
      <c r="C40" s="58"/>
      <c r="D40" s="25" t="s">
        <v>46</v>
      </c>
      <c r="E40" s="738"/>
      <c r="F40" s="323"/>
      <c r="G40" s="728"/>
      <c r="H40" s="728"/>
      <c r="I40" s="14"/>
      <c r="J40" s="313"/>
      <c r="K40" s="322"/>
      <c r="L40" s="322"/>
    </row>
    <row r="41" spans="1:12" ht="20.149999999999999" customHeight="1">
      <c r="A41" s="25"/>
      <c r="B41" s="58"/>
      <c r="C41" s="24"/>
      <c r="D41" s="25" t="s">
        <v>46</v>
      </c>
      <c r="E41" s="738"/>
      <c r="F41" s="324"/>
      <c r="G41" s="728"/>
      <c r="H41" s="728"/>
      <c r="I41" s="14"/>
      <c r="J41" s="313"/>
      <c r="K41" s="322"/>
      <c r="L41" s="322"/>
    </row>
    <row r="42" spans="1:12" ht="20.149999999999999" customHeight="1">
      <c r="A42" s="313"/>
      <c r="B42" s="313"/>
      <c r="C42" s="313"/>
      <c r="E42" s="310" t="s">
        <v>47</v>
      </c>
      <c r="F42" s="621">
        <f>SUM(F35:F41)</f>
        <v>0</v>
      </c>
      <c r="G42" s="467"/>
      <c r="H42" s="467"/>
      <c r="I42" s="313"/>
      <c r="J42" s="313"/>
      <c r="K42" s="313"/>
      <c r="L42" s="313"/>
    </row>
    <row r="43" spans="1:12" ht="20.149999999999999" customHeight="1">
      <c r="A43" s="802" t="s">
        <v>598</v>
      </c>
      <c r="B43" s="802"/>
      <c r="C43" s="802"/>
      <c r="D43" s="466"/>
      <c r="E43" s="466"/>
      <c r="F43" s="313"/>
      <c r="G43" s="313"/>
      <c r="H43" s="313"/>
      <c r="I43" s="313"/>
      <c r="J43" s="313"/>
      <c r="K43" s="317"/>
      <c r="L43" s="317"/>
    </row>
    <row r="44" spans="1:12" ht="20.149999999999999" customHeight="1">
      <c r="A44" s="313"/>
      <c r="B44" s="313"/>
      <c r="C44" s="313"/>
      <c r="D44" s="313"/>
      <c r="E44" s="313"/>
      <c r="F44" s="467"/>
      <c r="G44" s="467"/>
      <c r="H44" s="467"/>
      <c r="I44" s="313"/>
      <c r="J44" s="313"/>
      <c r="K44" s="313"/>
      <c r="L44" s="313"/>
    </row>
  </sheetData>
  <mergeCells count="10">
    <mergeCell ref="A43:C43"/>
    <mergeCell ref="A2:L2"/>
    <mergeCell ref="A31:L31"/>
    <mergeCell ref="I5:L5"/>
    <mergeCell ref="A26:B26"/>
    <mergeCell ref="A28:L28"/>
    <mergeCell ref="A30:C30"/>
    <mergeCell ref="A27:C27"/>
    <mergeCell ref="B3:J3"/>
    <mergeCell ref="A5:H5"/>
  </mergeCells>
  <phoneticPr fontId="6"/>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A711-00F1-449D-BD0E-5A01650BBDC0}">
  <dimension ref="A1:T129"/>
  <sheetViews>
    <sheetView view="pageBreakPreview" topLeftCell="A76" zoomScale="90" zoomScaleNormal="100" zoomScaleSheetLayoutView="90" workbookViewId="0">
      <selection activeCell="C62" sqref="C62:J63"/>
    </sheetView>
  </sheetViews>
  <sheetFormatPr defaultRowHeight="13"/>
  <cols>
    <col min="1" max="1" width="1.81640625" style="471" customWidth="1"/>
    <col min="2" max="2" width="5.81640625" style="471" customWidth="1"/>
    <col min="3" max="3" width="5" style="471" customWidth="1"/>
    <col min="4" max="4" width="6.90625" style="471" customWidth="1"/>
    <col min="5" max="5" width="9.453125" style="471" customWidth="1"/>
    <col min="6" max="6" width="10.81640625" style="471" customWidth="1"/>
    <col min="7" max="7" width="11.453125" style="471" customWidth="1"/>
    <col min="8" max="8" width="10.453125" style="471" customWidth="1"/>
    <col min="9" max="9" width="17.453125" style="471" customWidth="1"/>
    <col min="10" max="10" width="13.453125" style="471" customWidth="1"/>
    <col min="11" max="11" width="1.81640625" style="471" customWidth="1"/>
    <col min="12" max="12" width="4.453125" style="471" customWidth="1"/>
    <col min="13" max="15" width="15.08984375" style="471" customWidth="1"/>
    <col min="16" max="16" width="16.453125" style="471" customWidth="1"/>
    <col min="17" max="17" width="15.08984375" style="471" customWidth="1"/>
    <col min="18" max="18" width="11.1796875" style="471" bestFit="1" customWidth="1"/>
    <col min="19" max="19" width="11.1796875" style="471" customWidth="1"/>
    <col min="20" max="22" width="14" style="471" customWidth="1"/>
    <col min="23" max="258" width="9.08984375" style="471"/>
    <col min="259" max="259" width="3.453125" style="471" customWidth="1"/>
    <col min="260" max="260" width="5" style="471" customWidth="1"/>
    <col min="261" max="261" width="6.90625" style="471" customWidth="1"/>
    <col min="262" max="262" width="9.453125" style="471" customWidth="1"/>
    <col min="263" max="263" width="10.81640625" style="471" customWidth="1"/>
    <col min="264" max="264" width="11.453125" style="471" customWidth="1"/>
    <col min="265" max="265" width="10.453125" style="471" customWidth="1"/>
    <col min="266" max="266" width="17.453125" style="471" customWidth="1"/>
    <col min="267" max="267" width="13.453125" style="471" customWidth="1"/>
    <col min="268" max="268" width="4.453125" style="471" customWidth="1"/>
    <col min="269" max="273" width="15.08984375" style="471" customWidth="1"/>
    <col min="274" max="274" width="11.1796875" style="471" bestFit="1" customWidth="1"/>
    <col min="275" max="275" width="11.1796875" style="471" customWidth="1"/>
    <col min="276" max="278" width="14" style="471" customWidth="1"/>
    <col min="279" max="514" width="9.08984375" style="471"/>
    <col min="515" max="515" width="3.453125" style="471" customWidth="1"/>
    <col min="516" max="516" width="5" style="471" customWidth="1"/>
    <col min="517" max="517" width="6.90625" style="471" customWidth="1"/>
    <col min="518" max="518" width="9.453125" style="471" customWidth="1"/>
    <col min="519" max="519" width="10.81640625" style="471" customWidth="1"/>
    <col min="520" max="520" width="11.453125" style="471" customWidth="1"/>
    <col min="521" max="521" width="10.453125" style="471" customWidth="1"/>
    <col min="522" max="522" width="17.453125" style="471" customWidth="1"/>
    <col min="523" max="523" width="13.453125" style="471" customWidth="1"/>
    <col min="524" max="524" width="4.453125" style="471" customWidth="1"/>
    <col min="525" max="529" width="15.08984375" style="471" customWidth="1"/>
    <col min="530" max="530" width="11.1796875" style="471" bestFit="1" customWidth="1"/>
    <col min="531" max="531" width="11.1796875" style="471" customWidth="1"/>
    <col min="532" max="534" width="14" style="471" customWidth="1"/>
    <col min="535" max="770" width="9.08984375" style="471"/>
    <col min="771" max="771" width="3.453125" style="471" customWidth="1"/>
    <col min="772" max="772" width="5" style="471" customWidth="1"/>
    <col min="773" max="773" width="6.90625" style="471" customWidth="1"/>
    <col min="774" max="774" width="9.453125" style="471" customWidth="1"/>
    <col min="775" max="775" width="10.81640625" style="471" customWidth="1"/>
    <col min="776" max="776" width="11.453125" style="471" customWidth="1"/>
    <col min="777" max="777" width="10.453125" style="471" customWidth="1"/>
    <col min="778" max="778" width="17.453125" style="471" customWidth="1"/>
    <col min="779" max="779" width="13.453125" style="471" customWidth="1"/>
    <col min="780" max="780" width="4.453125" style="471" customWidth="1"/>
    <col min="781" max="785" width="15.08984375" style="471" customWidth="1"/>
    <col min="786" max="786" width="11.1796875" style="471" bestFit="1" customWidth="1"/>
    <col min="787" max="787" width="11.1796875" style="471" customWidth="1"/>
    <col min="788" max="790" width="14" style="471" customWidth="1"/>
    <col min="791" max="1026" width="9.08984375" style="471"/>
    <col min="1027" max="1027" width="3.453125" style="471" customWidth="1"/>
    <col min="1028" max="1028" width="5" style="471" customWidth="1"/>
    <col min="1029" max="1029" width="6.90625" style="471" customWidth="1"/>
    <col min="1030" max="1030" width="9.453125" style="471" customWidth="1"/>
    <col min="1031" max="1031" width="10.81640625" style="471" customWidth="1"/>
    <col min="1032" max="1032" width="11.453125" style="471" customWidth="1"/>
    <col min="1033" max="1033" width="10.453125" style="471" customWidth="1"/>
    <col min="1034" max="1034" width="17.453125" style="471" customWidth="1"/>
    <col min="1035" max="1035" width="13.453125" style="471" customWidth="1"/>
    <col min="1036" max="1036" width="4.453125" style="471" customWidth="1"/>
    <col min="1037" max="1041" width="15.08984375" style="471" customWidth="1"/>
    <col min="1042" max="1042" width="11.1796875" style="471" bestFit="1" customWidth="1"/>
    <col min="1043" max="1043" width="11.1796875" style="471" customWidth="1"/>
    <col min="1044" max="1046" width="14" style="471" customWidth="1"/>
    <col min="1047" max="1282" width="9.08984375" style="471"/>
    <col min="1283" max="1283" width="3.453125" style="471" customWidth="1"/>
    <col min="1284" max="1284" width="5" style="471" customWidth="1"/>
    <col min="1285" max="1285" width="6.90625" style="471" customWidth="1"/>
    <col min="1286" max="1286" width="9.453125" style="471" customWidth="1"/>
    <col min="1287" max="1287" width="10.81640625" style="471" customWidth="1"/>
    <col min="1288" max="1288" width="11.453125" style="471" customWidth="1"/>
    <col min="1289" max="1289" width="10.453125" style="471" customWidth="1"/>
    <col min="1290" max="1290" width="17.453125" style="471" customWidth="1"/>
    <col min="1291" max="1291" width="13.453125" style="471" customWidth="1"/>
    <col min="1292" max="1292" width="4.453125" style="471" customWidth="1"/>
    <col min="1293" max="1297" width="15.08984375" style="471" customWidth="1"/>
    <col min="1298" max="1298" width="11.1796875" style="471" bestFit="1" customWidth="1"/>
    <col min="1299" max="1299" width="11.1796875" style="471" customWidth="1"/>
    <col min="1300" max="1302" width="14" style="471" customWidth="1"/>
    <col min="1303" max="1538" width="9.08984375" style="471"/>
    <col min="1539" max="1539" width="3.453125" style="471" customWidth="1"/>
    <col min="1540" max="1540" width="5" style="471" customWidth="1"/>
    <col min="1541" max="1541" width="6.90625" style="471" customWidth="1"/>
    <col min="1542" max="1542" width="9.453125" style="471" customWidth="1"/>
    <col min="1543" max="1543" width="10.81640625" style="471" customWidth="1"/>
    <col min="1544" max="1544" width="11.453125" style="471" customWidth="1"/>
    <col min="1545" max="1545" width="10.453125" style="471" customWidth="1"/>
    <col min="1546" max="1546" width="17.453125" style="471" customWidth="1"/>
    <col min="1547" max="1547" width="13.453125" style="471" customWidth="1"/>
    <col min="1548" max="1548" width="4.453125" style="471" customWidth="1"/>
    <col min="1549" max="1553" width="15.08984375" style="471" customWidth="1"/>
    <col min="1554" max="1554" width="11.1796875" style="471" bestFit="1" customWidth="1"/>
    <col min="1555" max="1555" width="11.1796875" style="471" customWidth="1"/>
    <col min="1556" max="1558" width="14" style="471" customWidth="1"/>
    <col min="1559" max="1794" width="9.08984375" style="471"/>
    <col min="1795" max="1795" width="3.453125" style="471" customWidth="1"/>
    <col min="1796" max="1796" width="5" style="471" customWidth="1"/>
    <col min="1797" max="1797" width="6.90625" style="471" customWidth="1"/>
    <col min="1798" max="1798" width="9.453125" style="471" customWidth="1"/>
    <col min="1799" max="1799" width="10.81640625" style="471" customWidth="1"/>
    <col min="1800" max="1800" width="11.453125" style="471" customWidth="1"/>
    <col min="1801" max="1801" width="10.453125" style="471" customWidth="1"/>
    <col min="1802" max="1802" width="17.453125" style="471" customWidth="1"/>
    <col min="1803" max="1803" width="13.453125" style="471" customWidth="1"/>
    <col min="1804" max="1804" width="4.453125" style="471" customWidth="1"/>
    <col min="1805" max="1809" width="15.08984375" style="471" customWidth="1"/>
    <col min="1810" max="1810" width="11.1796875" style="471" bestFit="1" customWidth="1"/>
    <col min="1811" max="1811" width="11.1796875" style="471" customWidth="1"/>
    <col min="1812" max="1814" width="14" style="471" customWidth="1"/>
    <col min="1815" max="2050" width="9.08984375" style="471"/>
    <col min="2051" max="2051" width="3.453125" style="471" customWidth="1"/>
    <col min="2052" max="2052" width="5" style="471" customWidth="1"/>
    <col min="2053" max="2053" width="6.90625" style="471" customWidth="1"/>
    <col min="2054" max="2054" width="9.453125" style="471" customWidth="1"/>
    <col min="2055" max="2055" width="10.81640625" style="471" customWidth="1"/>
    <col min="2056" max="2056" width="11.453125" style="471" customWidth="1"/>
    <col min="2057" max="2057" width="10.453125" style="471" customWidth="1"/>
    <col min="2058" max="2058" width="17.453125" style="471" customWidth="1"/>
    <col min="2059" max="2059" width="13.453125" style="471" customWidth="1"/>
    <col min="2060" max="2060" width="4.453125" style="471" customWidth="1"/>
    <col min="2061" max="2065" width="15.08984375" style="471" customWidth="1"/>
    <col min="2066" max="2066" width="11.1796875" style="471" bestFit="1" customWidth="1"/>
    <col min="2067" max="2067" width="11.1796875" style="471" customWidth="1"/>
    <col min="2068" max="2070" width="14" style="471" customWidth="1"/>
    <col min="2071" max="2306" width="9.08984375" style="471"/>
    <col min="2307" max="2307" width="3.453125" style="471" customWidth="1"/>
    <col min="2308" max="2308" width="5" style="471" customWidth="1"/>
    <col min="2309" max="2309" width="6.90625" style="471" customWidth="1"/>
    <col min="2310" max="2310" width="9.453125" style="471" customWidth="1"/>
    <col min="2311" max="2311" width="10.81640625" style="471" customWidth="1"/>
    <col min="2312" max="2312" width="11.453125" style="471" customWidth="1"/>
    <col min="2313" max="2313" width="10.453125" style="471" customWidth="1"/>
    <col min="2314" max="2314" width="17.453125" style="471" customWidth="1"/>
    <col min="2315" max="2315" width="13.453125" style="471" customWidth="1"/>
    <col min="2316" max="2316" width="4.453125" style="471" customWidth="1"/>
    <col min="2317" max="2321" width="15.08984375" style="471" customWidth="1"/>
    <col min="2322" max="2322" width="11.1796875" style="471" bestFit="1" customWidth="1"/>
    <col min="2323" max="2323" width="11.1796875" style="471" customWidth="1"/>
    <col min="2324" max="2326" width="14" style="471" customWidth="1"/>
    <col min="2327" max="2562" width="9.08984375" style="471"/>
    <col min="2563" max="2563" width="3.453125" style="471" customWidth="1"/>
    <col min="2564" max="2564" width="5" style="471" customWidth="1"/>
    <col min="2565" max="2565" width="6.90625" style="471" customWidth="1"/>
    <col min="2566" max="2566" width="9.453125" style="471" customWidth="1"/>
    <col min="2567" max="2567" width="10.81640625" style="471" customWidth="1"/>
    <col min="2568" max="2568" width="11.453125" style="471" customWidth="1"/>
    <col min="2569" max="2569" width="10.453125" style="471" customWidth="1"/>
    <col min="2570" max="2570" width="17.453125" style="471" customWidth="1"/>
    <col min="2571" max="2571" width="13.453125" style="471" customWidth="1"/>
    <col min="2572" max="2572" width="4.453125" style="471" customWidth="1"/>
    <col min="2573" max="2577" width="15.08984375" style="471" customWidth="1"/>
    <col min="2578" max="2578" width="11.1796875" style="471" bestFit="1" customWidth="1"/>
    <col min="2579" max="2579" width="11.1796875" style="471" customWidth="1"/>
    <col min="2580" max="2582" width="14" style="471" customWidth="1"/>
    <col min="2583" max="2818" width="9.08984375" style="471"/>
    <col min="2819" max="2819" width="3.453125" style="471" customWidth="1"/>
    <col min="2820" max="2820" width="5" style="471" customWidth="1"/>
    <col min="2821" max="2821" width="6.90625" style="471" customWidth="1"/>
    <col min="2822" max="2822" width="9.453125" style="471" customWidth="1"/>
    <col min="2823" max="2823" width="10.81640625" style="471" customWidth="1"/>
    <col min="2824" max="2824" width="11.453125" style="471" customWidth="1"/>
    <col min="2825" max="2825" width="10.453125" style="471" customWidth="1"/>
    <col min="2826" max="2826" width="17.453125" style="471" customWidth="1"/>
    <col min="2827" max="2827" width="13.453125" style="471" customWidth="1"/>
    <col min="2828" max="2828" width="4.453125" style="471" customWidth="1"/>
    <col min="2829" max="2833" width="15.08984375" style="471" customWidth="1"/>
    <col min="2834" max="2834" width="11.1796875" style="471" bestFit="1" customWidth="1"/>
    <col min="2835" max="2835" width="11.1796875" style="471" customWidth="1"/>
    <col min="2836" max="2838" width="14" style="471" customWidth="1"/>
    <col min="2839" max="3074" width="9.08984375" style="471"/>
    <col min="3075" max="3075" width="3.453125" style="471" customWidth="1"/>
    <col min="3076" max="3076" width="5" style="471" customWidth="1"/>
    <col min="3077" max="3077" width="6.90625" style="471" customWidth="1"/>
    <col min="3078" max="3078" width="9.453125" style="471" customWidth="1"/>
    <col min="3079" max="3079" width="10.81640625" style="471" customWidth="1"/>
    <col min="3080" max="3080" width="11.453125" style="471" customWidth="1"/>
    <col min="3081" max="3081" width="10.453125" style="471" customWidth="1"/>
    <col min="3082" max="3082" width="17.453125" style="471" customWidth="1"/>
    <col min="3083" max="3083" width="13.453125" style="471" customWidth="1"/>
    <col min="3084" max="3084" width="4.453125" style="471" customWidth="1"/>
    <col min="3085" max="3089" width="15.08984375" style="471" customWidth="1"/>
    <col min="3090" max="3090" width="11.1796875" style="471" bestFit="1" customWidth="1"/>
    <col min="3091" max="3091" width="11.1796875" style="471" customWidth="1"/>
    <col min="3092" max="3094" width="14" style="471" customWidth="1"/>
    <col min="3095" max="3330" width="9.08984375" style="471"/>
    <col min="3331" max="3331" width="3.453125" style="471" customWidth="1"/>
    <col min="3332" max="3332" width="5" style="471" customWidth="1"/>
    <col min="3333" max="3333" width="6.90625" style="471" customWidth="1"/>
    <col min="3334" max="3334" width="9.453125" style="471" customWidth="1"/>
    <col min="3335" max="3335" width="10.81640625" style="471" customWidth="1"/>
    <col min="3336" max="3336" width="11.453125" style="471" customWidth="1"/>
    <col min="3337" max="3337" width="10.453125" style="471" customWidth="1"/>
    <col min="3338" max="3338" width="17.453125" style="471" customWidth="1"/>
    <col min="3339" max="3339" width="13.453125" style="471" customWidth="1"/>
    <col min="3340" max="3340" width="4.453125" style="471" customWidth="1"/>
    <col min="3341" max="3345" width="15.08984375" style="471" customWidth="1"/>
    <col min="3346" max="3346" width="11.1796875" style="471" bestFit="1" customWidth="1"/>
    <col min="3347" max="3347" width="11.1796875" style="471" customWidth="1"/>
    <col min="3348" max="3350" width="14" style="471" customWidth="1"/>
    <col min="3351" max="3586" width="9.08984375" style="471"/>
    <col min="3587" max="3587" width="3.453125" style="471" customWidth="1"/>
    <col min="3588" max="3588" width="5" style="471" customWidth="1"/>
    <col min="3589" max="3589" width="6.90625" style="471" customWidth="1"/>
    <col min="3590" max="3590" width="9.453125" style="471" customWidth="1"/>
    <col min="3591" max="3591" width="10.81640625" style="471" customWidth="1"/>
    <col min="3592" max="3592" width="11.453125" style="471" customWidth="1"/>
    <col min="3593" max="3593" width="10.453125" style="471" customWidth="1"/>
    <col min="3594" max="3594" width="17.453125" style="471" customWidth="1"/>
    <col min="3595" max="3595" width="13.453125" style="471" customWidth="1"/>
    <col min="3596" max="3596" width="4.453125" style="471" customWidth="1"/>
    <col min="3597" max="3601" width="15.08984375" style="471" customWidth="1"/>
    <col min="3602" max="3602" width="11.1796875" style="471" bestFit="1" customWidth="1"/>
    <col min="3603" max="3603" width="11.1796875" style="471" customWidth="1"/>
    <col min="3604" max="3606" width="14" style="471" customWidth="1"/>
    <col min="3607" max="3842" width="9.08984375" style="471"/>
    <col min="3843" max="3843" width="3.453125" style="471" customWidth="1"/>
    <col min="3844" max="3844" width="5" style="471" customWidth="1"/>
    <col min="3845" max="3845" width="6.90625" style="471" customWidth="1"/>
    <col min="3846" max="3846" width="9.453125" style="471" customWidth="1"/>
    <col min="3847" max="3847" width="10.81640625" style="471" customWidth="1"/>
    <col min="3848" max="3848" width="11.453125" style="471" customWidth="1"/>
    <col min="3849" max="3849" width="10.453125" style="471" customWidth="1"/>
    <col min="3850" max="3850" width="17.453125" style="471" customWidth="1"/>
    <col min="3851" max="3851" width="13.453125" style="471" customWidth="1"/>
    <col min="3852" max="3852" width="4.453125" style="471" customWidth="1"/>
    <col min="3853" max="3857" width="15.08984375" style="471" customWidth="1"/>
    <col min="3858" max="3858" width="11.1796875" style="471" bestFit="1" customWidth="1"/>
    <col min="3859" max="3859" width="11.1796875" style="471" customWidth="1"/>
    <col min="3860" max="3862" width="14" style="471" customWidth="1"/>
    <col min="3863" max="4098" width="9.08984375" style="471"/>
    <col min="4099" max="4099" width="3.453125" style="471" customWidth="1"/>
    <col min="4100" max="4100" width="5" style="471" customWidth="1"/>
    <col min="4101" max="4101" width="6.90625" style="471" customWidth="1"/>
    <col min="4102" max="4102" width="9.453125" style="471" customWidth="1"/>
    <col min="4103" max="4103" width="10.81640625" style="471" customWidth="1"/>
    <col min="4104" max="4104" width="11.453125" style="471" customWidth="1"/>
    <col min="4105" max="4105" width="10.453125" style="471" customWidth="1"/>
    <col min="4106" max="4106" width="17.453125" style="471" customWidth="1"/>
    <col min="4107" max="4107" width="13.453125" style="471" customWidth="1"/>
    <col min="4108" max="4108" width="4.453125" style="471" customWidth="1"/>
    <col min="4109" max="4113" width="15.08984375" style="471" customWidth="1"/>
    <col min="4114" max="4114" width="11.1796875" style="471" bestFit="1" customWidth="1"/>
    <col min="4115" max="4115" width="11.1796875" style="471" customWidth="1"/>
    <col min="4116" max="4118" width="14" style="471" customWidth="1"/>
    <col min="4119" max="4354" width="9.08984375" style="471"/>
    <col min="4355" max="4355" width="3.453125" style="471" customWidth="1"/>
    <col min="4356" max="4356" width="5" style="471" customWidth="1"/>
    <col min="4357" max="4357" width="6.90625" style="471" customWidth="1"/>
    <col min="4358" max="4358" width="9.453125" style="471" customWidth="1"/>
    <col min="4359" max="4359" width="10.81640625" style="471" customWidth="1"/>
    <col min="4360" max="4360" width="11.453125" style="471" customWidth="1"/>
    <col min="4361" max="4361" width="10.453125" style="471" customWidth="1"/>
    <col min="4362" max="4362" width="17.453125" style="471" customWidth="1"/>
    <col min="4363" max="4363" width="13.453125" style="471" customWidth="1"/>
    <col min="4364" max="4364" width="4.453125" style="471" customWidth="1"/>
    <col min="4365" max="4369" width="15.08984375" style="471" customWidth="1"/>
    <col min="4370" max="4370" width="11.1796875" style="471" bestFit="1" customWidth="1"/>
    <col min="4371" max="4371" width="11.1796875" style="471" customWidth="1"/>
    <col min="4372" max="4374" width="14" style="471" customWidth="1"/>
    <col min="4375" max="4610" width="9.08984375" style="471"/>
    <col min="4611" max="4611" width="3.453125" style="471" customWidth="1"/>
    <col min="4612" max="4612" width="5" style="471" customWidth="1"/>
    <col min="4613" max="4613" width="6.90625" style="471" customWidth="1"/>
    <col min="4614" max="4614" width="9.453125" style="471" customWidth="1"/>
    <col min="4615" max="4615" width="10.81640625" style="471" customWidth="1"/>
    <col min="4616" max="4616" width="11.453125" style="471" customWidth="1"/>
    <col min="4617" max="4617" width="10.453125" style="471" customWidth="1"/>
    <col min="4618" max="4618" width="17.453125" style="471" customWidth="1"/>
    <col min="4619" max="4619" width="13.453125" style="471" customWidth="1"/>
    <col min="4620" max="4620" width="4.453125" style="471" customWidth="1"/>
    <col min="4621" max="4625" width="15.08984375" style="471" customWidth="1"/>
    <col min="4626" max="4626" width="11.1796875" style="471" bestFit="1" customWidth="1"/>
    <col min="4627" max="4627" width="11.1796875" style="471" customWidth="1"/>
    <col min="4628" max="4630" width="14" style="471" customWidth="1"/>
    <col min="4631" max="4866" width="9.08984375" style="471"/>
    <col min="4867" max="4867" width="3.453125" style="471" customWidth="1"/>
    <col min="4868" max="4868" width="5" style="471" customWidth="1"/>
    <col min="4869" max="4869" width="6.90625" style="471" customWidth="1"/>
    <col min="4870" max="4870" width="9.453125" style="471" customWidth="1"/>
    <col min="4871" max="4871" width="10.81640625" style="471" customWidth="1"/>
    <col min="4872" max="4872" width="11.453125" style="471" customWidth="1"/>
    <col min="4873" max="4873" width="10.453125" style="471" customWidth="1"/>
    <col min="4874" max="4874" width="17.453125" style="471" customWidth="1"/>
    <col min="4875" max="4875" width="13.453125" style="471" customWidth="1"/>
    <col min="4876" max="4876" width="4.453125" style="471" customWidth="1"/>
    <col min="4877" max="4881" width="15.08984375" style="471" customWidth="1"/>
    <col min="4882" max="4882" width="11.1796875" style="471" bestFit="1" customWidth="1"/>
    <col min="4883" max="4883" width="11.1796875" style="471" customWidth="1"/>
    <col min="4884" max="4886" width="14" style="471" customWidth="1"/>
    <col min="4887" max="5122" width="9.08984375" style="471"/>
    <col min="5123" max="5123" width="3.453125" style="471" customWidth="1"/>
    <col min="5124" max="5124" width="5" style="471" customWidth="1"/>
    <col min="5125" max="5125" width="6.90625" style="471" customWidth="1"/>
    <col min="5126" max="5126" width="9.453125" style="471" customWidth="1"/>
    <col min="5127" max="5127" width="10.81640625" style="471" customWidth="1"/>
    <col min="5128" max="5128" width="11.453125" style="471" customWidth="1"/>
    <col min="5129" max="5129" width="10.453125" style="471" customWidth="1"/>
    <col min="5130" max="5130" width="17.453125" style="471" customWidth="1"/>
    <col min="5131" max="5131" width="13.453125" style="471" customWidth="1"/>
    <col min="5132" max="5132" width="4.453125" style="471" customWidth="1"/>
    <col min="5133" max="5137" width="15.08984375" style="471" customWidth="1"/>
    <col min="5138" max="5138" width="11.1796875" style="471" bestFit="1" customWidth="1"/>
    <col min="5139" max="5139" width="11.1796875" style="471" customWidth="1"/>
    <col min="5140" max="5142" width="14" style="471" customWidth="1"/>
    <col min="5143" max="5378" width="9.08984375" style="471"/>
    <col min="5379" max="5379" width="3.453125" style="471" customWidth="1"/>
    <col min="5380" max="5380" width="5" style="471" customWidth="1"/>
    <col min="5381" max="5381" width="6.90625" style="471" customWidth="1"/>
    <col min="5382" max="5382" width="9.453125" style="471" customWidth="1"/>
    <col min="5383" max="5383" width="10.81640625" style="471" customWidth="1"/>
    <col min="5384" max="5384" width="11.453125" style="471" customWidth="1"/>
    <col min="5385" max="5385" width="10.453125" style="471" customWidth="1"/>
    <col min="5386" max="5386" width="17.453125" style="471" customWidth="1"/>
    <col min="5387" max="5387" width="13.453125" style="471" customWidth="1"/>
    <col min="5388" max="5388" width="4.453125" style="471" customWidth="1"/>
    <col min="5389" max="5393" width="15.08984375" style="471" customWidth="1"/>
    <col min="5394" max="5394" width="11.1796875" style="471" bestFit="1" customWidth="1"/>
    <col min="5395" max="5395" width="11.1796875" style="471" customWidth="1"/>
    <col min="5396" max="5398" width="14" style="471" customWidth="1"/>
    <col min="5399" max="5634" width="9.08984375" style="471"/>
    <col min="5635" max="5635" width="3.453125" style="471" customWidth="1"/>
    <col min="5636" max="5636" width="5" style="471" customWidth="1"/>
    <col min="5637" max="5637" width="6.90625" style="471" customWidth="1"/>
    <col min="5638" max="5638" width="9.453125" style="471" customWidth="1"/>
    <col min="5639" max="5639" width="10.81640625" style="471" customWidth="1"/>
    <col min="5640" max="5640" width="11.453125" style="471" customWidth="1"/>
    <col min="5641" max="5641" width="10.453125" style="471" customWidth="1"/>
    <col min="5642" max="5642" width="17.453125" style="471" customWidth="1"/>
    <col min="5643" max="5643" width="13.453125" style="471" customWidth="1"/>
    <col min="5644" max="5644" width="4.453125" style="471" customWidth="1"/>
    <col min="5645" max="5649" width="15.08984375" style="471" customWidth="1"/>
    <col min="5650" max="5650" width="11.1796875" style="471" bestFit="1" customWidth="1"/>
    <col min="5651" max="5651" width="11.1796875" style="471" customWidth="1"/>
    <col min="5652" max="5654" width="14" style="471" customWidth="1"/>
    <col min="5655" max="5890" width="9.08984375" style="471"/>
    <col min="5891" max="5891" width="3.453125" style="471" customWidth="1"/>
    <col min="5892" max="5892" width="5" style="471" customWidth="1"/>
    <col min="5893" max="5893" width="6.90625" style="471" customWidth="1"/>
    <col min="5894" max="5894" width="9.453125" style="471" customWidth="1"/>
    <col min="5895" max="5895" width="10.81640625" style="471" customWidth="1"/>
    <col min="5896" max="5896" width="11.453125" style="471" customWidth="1"/>
    <col min="5897" max="5897" width="10.453125" style="471" customWidth="1"/>
    <col min="5898" max="5898" width="17.453125" style="471" customWidth="1"/>
    <col min="5899" max="5899" width="13.453125" style="471" customWidth="1"/>
    <col min="5900" max="5900" width="4.453125" style="471" customWidth="1"/>
    <col min="5901" max="5905" width="15.08984375" style="471" customWidth="1"/>
    <col min="5906" max="5906" width="11.1796875" style="471" bestFit="1" customWidth="1"/>
    <col min="5907" max="5907" width="11.1796875" style="471" customWidth="1"/>
    <col min="5908" max="5910" width="14" style="471" customWidth="1"/>
    <col min="5911" max="6146" width="9.08984375" style="471"/>
    <col min="6147" max="6147" width="3.453125" style="471" customWidth="1"/>
    <col min="6148" max="6148" width="5" style="471" customWidth="1"/>
    <col min="6149" max="6149" width="6.90625" style="471" customWidth="1"/>
    <col min="6150" max="6150" width="9.453125" style="471" customWidth="1"/>
    <col min="6151" max="6151" width="10.81640625" style="471" customWidth="1"/>
    <col min="6152" max="6152" width="11.453125" style="471" customWidth="1"/>
    <col min="6153" max="6153" width="10.453125" style="471" customWidth="1"/>
    <col min="6154" max="6154" width="17.453125" style="471" customWidth="1"/>
    <col min="6155" max="6155" width="13.453125" style="471" customWidth="1"/>
    <col min="6156" max="6156" width="4.453125" style="471" customWidth="1"/>
    <col min="6157" max="6161" width="15.08984375" style="471" customWidth="1"/>
    <col min="6162" max="6162" width="11.1796875" style="471" bestFit="1" customWidth="1"/>
    <col min="6163" max="6163" width="11.1796875" style="471" customWidth="1"/>
    <col min="6164" max="6166" width="14" style="471" customWidth="1"/>
    <col min="6167" max="6402" width="9.08984375" style="471"/>
    <col min="6403" max="6403" width="3.453125" style="471" customWidth="1"/>
    <col min="6404" max="6404" width="5" style="471" customWidth="1"/>
    <col min="6405" max="6405" width="6.90625" style="471" customWidth="1"/>
    <col min="6406" max="6406" width="9.453125" style="471" customWidth="1"/>
    <col min="6407" max="6407" width="10.81640625" style="471" customWidth="1"/>
    <col min="6408" max="6408" width="11.453125" style="471" customWidth="1"/>
    <col min="6409" max="6409" width="10.453125" style="471" customWidth="1"/>
    <col min="6410" max="6410" width="17.453125" style="471" customWidth="1"/>
    <col min="6411" max="6411" width="13.453125" style="471" customWidth="1"/>
    <col min="6412" max="6412" width="4.453125" style="471" customWidth="1"/>
    <col min="6413" max="6417" width="15.08984375" style="471" customWidth="1"/>
    <col min="6418" max="6418" width="11.1796875" style="471" bestFit="1" customWidth="1"/>
    <col min="6419" max="6419" width="11.1796875" style="471" customWidth="1"/>
    <col min="6420" max="6422" width="14" style="471" customWidth="1"/>
    <col min="6423" max="6658" width="9.08984375" style="471"/>
    <col min="6659" max="6659" width="3.453125" style="471" customWidth="1"/>
    <col min="6660" max="6660" width="5" style="471" customWidth="1"/>
    <col min="6661" max="6661" width="6.90625" style="471" customWidth="1"/>
    <col min="6662" max="6662" width="9.453125" style="471" customWidth="1"/>
    <col min="6663" max="6663" width="10.81640625" style="471" customWidth="1"/>
    <col min="6664" max="6664" width="11.453125" style="471" customWidth="1"/>
    <col min="6665" max="6665" width="10.453125" style="471" customWidth="1"/>
    <col min="6666" max="6666" width="17.453125" style="471" customWidth="1"/>
    <col min="6667" max="6667" width="13.453125" style="471" customWidth="1"/>
    <col min="6668" max="6668" width="4.453125" style="471" customWidth="1"/>
    <col min="6669" max="6673" width="15.08984375" style="471" customWidth="1"/>
    <col min="6674" max="6674" width="11.1796875" style="471" bestFit="1" customWidth="1"/>
    <col min="6675" max="6675" width="11.1796875" style="471" customWidth="1"/>
    <col min="6676" max="6678" width="14" style="471" customWidth="1"/>
    <col min="6679" max="6914" width="9.08984375" style="471"/>
    <col min="6915" max="6915" width="3.453125" style="471" customWidth="1"/>
    <col min="6916" max="6916" width="5" style="471" customWidth="1"/>
    <col min="6917" max="6917" width="6.90625" style="471" customWidth="1"/>
    <col min="6918" max="6918" width="9.453125" style="471" customWidth="1"/>
    <col min="6919" max="6919" width="10.81640625" style="471" customWidth="1"/>
    <col min="6920" max="6920" width="11.453125" style="471" customWidth="1"/>
    <col min="6921" max="6921" width="10.453125" style="471" customWidth="1"/>
    <col min="6922" max="6922" width="17.453125" style="471" customWidth="1"/>
    <col min="6923" max="6923" width="13.453125" style="471" customWidth="1"/>
    <col min="6924" max="6924" width="4.453125" style="471" customWidth="1"/>
    <col min="6925" max="6929" width="15.08984375" style="471" customWidth="1"/>
    <col min="6930" max="6930" width="11.1796875" style="471" bestFit="1" customWidth="1"/>
    <col min="6931" max="6931" width="11.1796875" style="471" customWidth="1"/>
    <col min="6932" max="6934" width="14" style="471" customWidth="1"/>
    <col min="6935" max="7170" width="9.08984375" style="471"/>
    <col min="7171" max="7171" width="3.453125" style="471" customWidth="1"/>
    <col min="7172" max="7172" width="5" style="471" customWidth="1"/>
    <col min="7173" max="7173" width="6.90625" style="471" customWidth="1"/>
    <col min="7174" max="7174" width="9.453125" style="471" customWidth="1"/>
    <col min="7175" max="7175" width="10.81640625" style="471" customWidth="1"/>
    <col min="7176" max="7176" width="11.453125" style="471" customWidth="1"/>
    <col min="7177" max="7177" width="10.453125" style="471" customWidth="1"/>
    <col min="7178" max="7178" width="17.453125" style="471" customWidth="1"/>
    <col min="7179" max="7179" width="13.453125" style="471" customWidth="1"/>
    <col min="7180" max="7180" width="4.453125" style="471" customWidth="1"/>
    <col min="7181" max="7185" width="15.08984375" style="471" customWidth="1"/>
    <col min="7186" max="7186" width="11.1796875" style="471" bestFit="1" customWidth="1"/>
    <col min="7187" max="7187" width="11.1796875" style="471" customWidth="1"/>
    <col min="7188" max="7190" width="14" style="471" customWidth="1"/>
    <col min="7191" max="7426" width="9.08984375" style="471"/>
    <col min="7427" max="7427" width="3.453125" style="471" customWidth="1"/>
    <col min="7428" max="7428" width="5" style="471" customWidth="1"/>
    <col min="7429" max="7429" width="6.90625" style="471" customWidth="1"/>
    <col min="7430" max="7430" width="9.453125" style="471" customWidth="1"/>
    <col min="7431" max="7431" width="10.81640625" style="471" customWidth="1"/>
    <col min="7432" max="7432" width="11.453125" style="471" customWidth="1"/>
    <col min="7433" max="7433" width="10.453125" style="471" customWidth="1"/>
    <col min="7434" max="7434" width="17.453125" style="471" customWidth="1"/>
    <col min="7435" max="7435" width="13.453125" style="471" customWidth="1"/>
    <col min="7436" max="7436" width="4.453125" style="471" customWidth="1"/>
    <col min="7437" max="7441" width="15.08984375" style="471" customWidth="1"/>
    <col min="7442" max="7442" width="11.1796875" style="471" bestFit="1" customWidth="1"/>
    <col min="7443" max="7443" width="11.1796875" style="471" customWidth="1"/>
    <col min="7444" max="7446" width="14" style="471" customWidth="1"/>
    <col min="7447" max="7682" width="9.08984375" style="471"/>
    <col min="7683" max="7683" width="3.453125" style="471" customWidth="1"/>
    <col min="7684" max="7684" width="5" style="471" customWidth="1"/>
    <col min="7685" max="7685" width="6.90625" style="471" customWidth="1"/>
    <col min="7686" max="7686" width="9.453125" style="471" customWidth="1"/>
    <col min="7687" max="7687" width="10.81640625" style="471" customWidth="1"/>
    <col min="7688" max="7688" width="11.453125" style="471" customWidth="1"/>
    <col min="7689" max="7689" width="10.453125" style="471" customWidth="1"/>
    <col min="7690" max="7690" width="17.453125" style="471" customWidth="1"/>
    <col min="7691" max="7691" width="13.453125" style="471" customWidth="1"/>
    <col min="7692" max="7692" width="4.453125" style="471" customWidth="1"/>
    <col min="7693" max="7697" width="15.08984375" style="471" customWidth="1"/>
    <col min="7698" max="7698" width="11.1796875" style="471" bestFit="1" customWidth="1"/>
    <col min="7699" max="7699" width="11.1796875" style="471" customWidth="1"/>
    <col min="7700" max="7702" width="14" style="471" customWidth="1"/>
    <col min="7703" max="7938" width="9.08984375" style="471"/>
    <col min="7939" max="7939" width="3.453125" style="471" customWidth="1"/>
    <col min="7940" max="7940" width="5" style="471" customWidth="1"/>
    <col min="7941" max="7941" width="6.90625" style="471" customWidth="1"/>
    <col min="7942" max="7942" width="9.453125" style="471" customWidth="1"/>
    <col min="7943" max="7943" width="10.81640625" style="471" customWidth="1"/>
    <col min="7944" max="7944" width="11.453125" style="471" customWidth="1"/>
    <col min="7945" max="7945" width="10.453125" style="471" customWidth="1"/>
    <col min="7946" max="7946" width="17.453125" style="471" customWidth="1"/>
    <col min="7947" max="7947" width="13.453125" style="471" customWidth="1"/>
    <col min="7948" max="7948" width="4.453125" style="471" customWidth="1"/>
    <col min="7949" max="7953" width="15.08984375" style="471" customWidth="1"/>
    <col min="7954" max="7954" width="11.1796875" style="471" bestFit="1" customWidth="1"/>
    <col min="7955" max="7955" width="11.1796875" style="471" customWidth="1"/>
    <col min="7956" max="7958" width="14" style="471" customWidth="1"/>
    <col min="7959" max="8194" width="9.08984375" style="471"/>
    <col min="8195" max="8195" width="3.453125" style="471" customWidth="1"/>
    <col min="8196" max="8196" width="5" style="471" customWidth="1"/>
    <col min="8197" max="8197" width="6.90625" style="471" customWidth="1"/>
    <col min="8198" max="8198" width="9.453125" style="471" customWidth="1"/>
    <col min="8199" max="8199" width="10.81640625" style="471" customWidth="1"/>
    <col min="8200" max="8200" width="11.453125" style="471" customWidth="1"/>
    <col min="8201" max="8201" width="10.453125" style="471" customWidth="1"/>
    <col min="8202" max="8202" width="17.453125" style="471" customWidth="1"/>
    <col min="8203" max="8203" width="13.453125" style="471" customWidth="1"/>
    <col min="8204" max="8204" width="4.453125" style="471" customWidth="1"/>
    <col min="8205" max="8209" width="15.08984375" style="471" customWidth="1"/>
    <col min="8210" max="8210" width="11.1796875" style="471" bestFit="1" customWidth="1"/>
    <col min="8211" max="8211" width="11.1796875" style="471" customWidth="1"/>
    <col min="8212" max="8214" width="14" style="471" customWidth="1"/>
    <col min="8215" max="8450" width="9.08984375" style="471"/>
    <col min="8451" max="8451" width="3.453125" style="471" customWidth="1"/>
    <col min="8452" max="8452" width="5" style="471" customWidth="1"/>
    <col min="8453" max="8453" width="6.90625" style="471" customWidth="1"/>
    <col min="8454" max="8454" width="9.453125" style="471" customWidth="1"/>
    <col min="8455" max="8455" width="10.81640625" style="471" customWidth="1"/>
    <col min="8456" max="8456" width="11.453125" style="471" customWidth="1"/>
    <col min="8457" max="8457" width="10.453125" style="471" customWidth="1"/>
    <col min="8458" max="8458" width="17.453125" style="471" customWidth="1"/>
    <col min="8459" max="8459" width="13.453125" style="471" customWidth="1"/>
    <col min="8460" max="8460" width="4.453125" style="471" customWidth="1"/>
    <col min="8461" max="8465" width="15.08984375" style="471" customWidth="1"/>
    <col min="8466" max="8466" width="11.1796875" style="471" bestFit="1" customWidth="1"/>
    <col min="8467" max="8467" width="11.1796875" style="471" customWidth="1"/>
    <col min="8468" max="8470" width="14" style="471" customWidth="1"/>
    <col min="8471" max="8706" width="9.08984375" style="471"/>
    <col min="8707" max="8707" width="3.453125" style="471" customWidth="1"/>
    <col min="8708" max="8708" width="5" style="471" customWidth="1"/>
    <col min="8709" max="8709" width="6.90625" style="471" customWidth="1"/>
    <col min="8710" max="8710" width="9.453125" style="471" customWidth="1"/>
    <col min="8711" max="8711" width="10.81640625" style="471" customWidth="1"/>
    <col min="8712" max="8712" width="11.453125" style="471" customWidth="1"/>
    <col min="8713" max="8713" width="10.453125" style="471" customWidth="1"/>
    <col min="8714" max="8714" width="17.453125" style="471" customWidth="1"/>
    <col min="8715" max="8715" width="13.453125" style="471" customWidth="1"/>
    <col min="8716" max="8716" width="4.453125" style="471" customWidth="1"/>
    <col min="8717" max="8721" width="15.08984375" style="471" customWidth="1"/>
    <col min="8722" max="8722" width="11.1796875" style="471" bestFit="1" customWidth="1"/>
    <col min="8723" max="8723" width="11.1796875" style="471" customWidth="1"/>
    <col min="8724" max="8726" width="14" style="471" customWidth="1"/>
    <col min="8727" max="8962" width="9.08984375" style="471"/>
    <col min="8963" max="8963" width="3.453125" style="471" customWidth="1"/>
    <col min="8964" max="8964" width="5" style="471" customWidth="1"/>
    <col min="8965" max="8965" width="6.90625" style="471" customWidth="1"/>
    <col min="8966" max="8966" width="9.453125" style="471" customWidth="1"/>
    <col min="8967" max="8967" width="10.81640625" style="471" customWidth="1"/>
    <col min="8968" max="8968" width="11.453125" style="471" customWidth="1"/>
    <col min="8969" max="8969" width="10.453125" style="471" customWidth="1"/>
    <col min="8970" max="8970" width="17.453125" style="471" customWidth="1"/>
    <col min="8971" max="8971" width="13.453125" style="471" customWidth="1"/>
    <col min="8972" max="8972" width="4.453125" style="471" customWidth="1"/>
    <col min="8973" max="8977" width="15.08984375" style="471" customWidth="1"/>
    <col min="8978" max="8978" width="11.1796875" style="471" bestFit="1" customWidth="1"/>
    <col min="8979" max="8979" width="11.1796875" style="471" customWidth="1"/>
    <col min="8980" max="8982" width="14" style="471" customWidth="1"/>
    <col min="8983" max="9218" width="9.08984375" style="471"/>
    <col min="9219" max="9219" width="3.453125" style="471" customWidth="1"/>
    <col min="9220" max="9220" width="5" style="471" customWidth="1"/>
    <col min="9221" max="9221" width="6.90625" style="471" customWidth="1"/>
    <col min="9222" max="9222" width="9.453125" style="471" customWidth="1"/>
    <col min="9223" max="9223" width="10.81640625" style="471" customWidth="1"/>
    <col min="9224" max="9224" width="11.453125" style="471" customWidth="1"/>
    <col min="9225" max="9225" width="10.453125" style="471" customWidth="1"/>
    <col min="9226" max="9226" width="17.453125" style="471" customWidth="1"/>
    <col min="9227" max="9227" width="13.453125" style="471" customWidth="1"/>
    <col min="9228" max="9228" width="4.453125" style="471" customWidth="1"/>
    <col min="9229" max="9233" width="15.08984375" style="471" customWidth="1"/>
    <col min="9234" max="9234" width="11.1796875" style="471" bestFit="1" customWidth="1"/>
    <col min="9235" max="9235" width="11.1796875" style="471" customWidth="1"/>
    <col min="9236" max="9238" width="14" style="471" customWidth="1"/>
    <col min="9239" max="9474" width="9.08984375" style="471"/>
    <col min="9475" max="9475" width="3.453125" style="471" customWidth="1"/>
    <col min="9476" max="9476" width="5" style="471" customWidth="1"/>
    <col min="9477" max="9477" width="6.90625" style="471" customWidth="1"/>
    <col min="9478" max="9478" width="9.453125" style="471" customWidth="1"/>
    <col min="9479" max="9479" width="10.81640625" style="471" customWidth="1"/>
    <col min="9480" max="9480" width="11.453125" style="471" customWidth="1"/>
    <col min="9481" max="9481" width="10.453125" style="471" customWidth="1"/>
    <col min="9482" max="9482" width="17.453125" style="471" customWidth="1"/>
    <col min="9483" max="9483" width="13.453125" style="471" customWidth="1"/>
    <col min="9484" max="9484" width="4.453125" style="471" customWidth="1"/>
    <col min="9485" max="9489" width="15.08984375" style="471" customWidth="1"/>
    <col min="9490" max="9490" width="11.1796875" style="471" bestFit="1" customWidth="1"/>
    <col min="9491" max="9491" width="11.1796875" style="471" customWidth="1"/>
    <col min="9492" max="9494" width="14" style="471" customWidth="1"/>
    <col min="9495" max="9730" width="9.08984375" style="471"/>
    <col min="9731" max="9731" width="3.453125" style="471" customWidth="1"/>
    <col min="9732" max="9732" width="5" style="471" customWidth="1"/>
    <col min="9733" max="9733" width="6.90625" style="471" customWidth="1"/>
    <col min="9734" max="9734" width="9.453125" style="471" customWidth="1"/>
    <col min="9735" max="9735" width="10.81640625" style="471" customWidth="1"/>
    <col min="9736" max="9736" width="11.453125" style="471" customWidth="1"/>
    <col min="9737" max="9737" width="10.453125" style="471" customWidth="1"/>
    <col min="9738" max="9738" width="17.453125" style="471" customWidth="1"/>
    <col min="9739" max="9739" width="13.453125" style="471" customWidth="1"/>
    <col min="9740" max="9740" width="4.453125" style="471" customWidth="1"/>
    <col min="9741" max="9745" width="15.08984375" style="471" customWidth="1"/>
    <col min="9746" max="9746" width="11.1796875" style="471" bestFit="1" customWidth="1"/>
    <col min="9747" max="9747" width="11.1796875" style="471" customWidth="1"/>
    <col min="9748" max="9750" width="14" style="471" customWidth="1"/>
    <col min="9751" max="9986" width="9.08984375" style="471"/>
    <col min="9987" max="9987" width="3.453125" style="471" customWidth="1"/>
    <col min="9988" max="9988" width="5" style="471" customWidth="1"/>
    <col min="9989" max="9989" width="6.90625" style="471" customWidth="1"/>
    <col min="9990" max="9990" width="9.453125" style="471" customWidth="1"/>
    <col min="9991" max="9991" width="10.81640625" style="471" customWidth="1"/>
    <col min="9992" max="9992" width="11.453125" style="471" customWidth="1"/>
    <col min="9993" max="9993" width="10.453125" style="471" customWidth="1"/>
    <col min="9994" max="9994" width="17.453125" style="471" customWidth="1"/>
    <col min="9995" max="9995" width="13.453125" style="471" customWidth="1"/>
    <col min="9996" max="9996" width="4.453125" style="471" customWidth="1"/>
    <col min="9997" max="10001" width="15.08984375" style="471" customWidth="1"/>
    <col min="10002" max="10002" width="11.1796875" style="471" bestFit="1" customWidth="1"/>
    <col min="10003" max="10003" width="11.1796875" style="471" customWidth="1"/>
    <col min="10004" max="10006" width="14" style="471" customWidth="1"/>
    <col min="10007" max="10242" width="9.08984375" style="471"/>
    <col min="10243" max="10243" width="3.453125" style="471" customWidth="1"/>
    <col min="10244" max="10244" width="5" style="471" customWidth="1"/>
    <col min="10245" max="10245" width="6.90625" style="471" customWidth="1"/>
    <col min="10246" max="10246" width="9.453125" style="471" customWidth="1"/>
    <col min="10247" max="10247" width="10.81640625" style="471" customWidth="1"/>
    <col min="10248" max="10248" width="11.453125" style="471" customWidth="1"/>
    <col min="10249" max="10249" width="10.453125" style="471" customWidth="1"/>
    <col min="10250" max="10250" width="17.453125" style="471" customWidth="1"/>
    <col min="10251" max="10251" width="13.453125" style="471" customWidth="1"/>
    <col min="10252" max="10252" width="4.453125" style="471" customWidth="1"/>
    <col min="10253" max="10257" width="15.08984375" style="471" customWidth="1"/>
    <col min="10258" max="10258" width="11.1796875" style="471" bestFit="1" customWidth="1"/>
    <col min="10259" max="10259" width="11.1796875" style="471" customWidth="1"/>
    <col min="10260" max="10262" width="14" style="471" customWidth="1"/>
    <col min="10263" max="10498" width="9.08984375" style="471"/>
    <col min="10499" max="10499" width="3.453125" style="471" customWidth="1"/>
    <col min="10500" max="10500" width="5" style="471" customWidth="1"/>
    <col min="10501" max="10501" width="6.90625" style="471" customWidth="1"/>
    <col min="10502" max="10502" width="9.453125" style="471" customWidth="1"/>
    <col min="10503" max="10503" width="10.81640625" style="471" customWidth="1"/>
    <col min="10504" max="10504" width="11.453125" style="471" customWidth="1"/>
    <col min="10505" max="10505" width="10.453125" style="471" customWidth="1"/>
    <col min="10506" max="10506" width="17.453125" style="471" customWidth="1"/>
    <col min="10507" max="10507" width="13.453125" style="471" customWidth="1"/>
    <col min="10508" max="10508" width="4.453125" style="471" customWidth="1"/>
    <col min="10509" max="10513" width="15.08984375" style="471" customWidth="1"/>
    <col min="10514" max="10514" width="11.1796875" style="471" bestFit="1" customWidth="1"/>
    <col min="10515" max="10515" width="11.1796875" style="471" customWidth="1"/>
    <col min="10516" max="10518" width="14" style="471" customWidth="1"/>
    <col min="10519" max="10754" width="9.08984375" style="471"/>
    <col min="10755" max="10755" width="3.453125" style="471" customWidth="1"/>
    <col min="10756" max="10756" width="5" style="471" customWidth="1"/>
    <col min="10757" max="10757" width="6.90625" style="471" customWidth="1"/>
    <col min="10758" max="10758" width="9.453125" style="471" customWidth="1"/>
    <col min="10759" max="10759" width="10.81640625" style="471" customWidth="1"/>
    <col min="10760" max="10760" width="11.453125" style="471" customWidth="1"/>
    <col min="10761" max="10761" width="10.453125" style="471" customWidth="1"/>
    <col min="10762" max="10762" width="17.453125" style="471" customWidth="1"/>
    <col min="10763" max="10763" width="13.453125" style="471" customWidth="1"/>
    <col min="10764" max="10764" width="4.453125" style="471" customWidth="1"/>
    <col min="10765" max="10769" width="15.08984375" style="471" customWidth="1"/>
    <col min="10770" max="10770" width="11.1796875" style="471" bestFit="1" customWidth="1"/>
    <col min="10771" max="10771" width="11.1796875" style="471" customWidth="1"/>
    <col min="10772" max="10774" width="14" style="471" customWidth="1"/>
    <col min="10775" max="11010" width="9.08984375" style="471"/>
    <col min="11011" max="11011" width="3.453125" style="471" customWidth="1"/>
    <col min="11012" max="11012" width="5" style="471" customWidth="1"/>
    <col min="11013" max="11013" width="6.90625" style="471" customWidth="1"/>
    <col min="11014" max="11014" width="9.453125" style="471" customWidth="1"/>
    <col min="11015" max="11015" width="10.81640625" style="471" customWidth="1"/>
    <col min="11016" max="11016" width="11.453125" style="471" customWidth="1"/>
    <col min="11017" max="11017" width="10.453125" style="471" customWidth="1"/>
    <col min="11018" max="11018" width="17.453125" style="471" customWidth="1"/>
    <col min="11019" max="11019" width="13.453125" style="471" customWidth="1"/>
    <col min="11020" max="11020" width="4.453125" style="471" customWidth="1"/>
    <col min="11021" max="11025" width="15.08984375" style="471" customWidth="1"/>
    <col min="11026" max="11026" width="11.1796875" style="471" bestFit="1" customWidth="1"/>
    <col min="11027" max="11027" width="11.1796875" style="471" customWidth="1"/>
    <col min="11028" max="11030" width="14" style="471" customWidth="1"/>
    <col min="11031" max="11266" width="9.08984375" style="471"/>
    <col min="11267" max="11267" width="3.453125" style="471" customWidth="1"/>
    <col min="11268" max="11268" width="5" style="471" customWidth="1"/>
    <col min="11269" max="11269" width="6.90625" style="471" customWidth="1"/>
    <col min="11270" max="11270" width="9.453125" style="471" customWidth="1"/>
    <col min="11271" max="11271" width="10.81640625" style="471" customWidth="1"/>
    <col min="11272" max="11272" width="11.453125" style="471" customWidth="1"/>
    <col min="11273" max="11273" width="10.453125" style="471" customWidth="1"/>
    <col min="11274" max="11274" width="17.453125" style="471" customWidth="1"/>
    <col min="11275" max="11275" width="13.453125" style="471" customWidth="1"/>
    <col min="11276" max="11276" width="4.453125" style="471" customWidth="1"/>
    <col min="11277" max="11281" width="15.08984375" style="471" customWidth="1"/>
    <col min="11282" max="11282" width="11.1796875" style="471" bestFit="1" customWidth="1"/>
    <col min="11283" max="11283" width="11.1796875" style="471" customWidth="1"/>
    <col min="11284" max="11286" width="14" style="471" customWidth="1"/>
    <col min="11287" max="11522" width="9.08984375" style="471"/>
    <col min="11523" max="11523" width="3.453125" style="471" customWidth="1"/>
    <col min="11524" max="11524" width="5" style="471" customWidth="1"/>
    <col min="11525" max="11525" width="6.90625" style="471" customWidth="1"/>
    <col min="11526" max="11526" width="9.453125" style="471" customWidth="1"/>
    <col min="11527" max="11527" width="10.81640625" style="471" customWidth="1"/>
    <col min="11528" max="11528" width="11.453125" style="471" customWidth="1"/>
    <col min="11529" max="11529" width="10.453125" style="471" customWidth="1"/>
    <col min="11530" max="11530" width="17.453125" style="471" customWidth="1"/>
    <col min="11531" max="11531" width="13.453125" style="471" customWidth="1"/>
    <col min="11532" max="11532" width="4.453125" style="471" customWidth="1"/>
    <col min="11533" max="11537" width="15.08984375" style="471" customWidth="1"/>
    <col min="11538" max="11538" width="11.1796875" style="471" bestFit="1" customWidth="1"/>
    <col min="11539" max="11539" width="11.1796875" style="471" customWidth="1"/>
    <col min="11540" max="11542" width="14" style="471" customWidth="1"/>
    <col min="11543" max="11778" width="9.08984375" style="471"/>
    <col min="11779" max="11779" width="3.453125" style="471" customWidth="1"/>
    <col min="11780" max="11780" width="5" style="471" customWidth="1"/>
    <col min="11781" max="11781" width="6.90625" style="471" customWidth="1"/>
    <col min="11782" max="11782" width="9.453125" style="471" customWidth="1"/>
    <col min="11783" max="11783" width="10.81640625" style="471" customWidth="1"/>
    <col min="11784" max="11784" width="11.453125" style="471" customWidth="1"/>
    <col min="11785" max="11785" width="10.453125" style="471" customWidth="1"/>
    <col min="11786" max="11786" width="17.453125" style="471" customWidth="1"/>
    <col min="11787" max="11787" width="13.453125" style="471" customWidth="1"/>
    <col min="11788" max="11788" width="4.453125" style="471" customWidth="1"/>
    <col min="11789" max="11793" width="15.08984375" style="471" customWidth="1"/>
    <col min="11794" max="11794" width="11.1796875" style="471" bestFit="1" customWidth="1"/>
    <col min="11795" max="11795" width="11.1796875" style="471" customWidth="1"/>
    <col min="11796" max="11798" width="14" style="471" customWidth="1"/>
    <col min="11799" max="12034" width="9.08984375" style="471"/>
    <col min="12035" max="12035" width="3.453125" style="471" customWidth="1"/>
    <col min="12036" max="12036" width="5" style="471" customWidth="1"/>
    <col min="12037" max="12037" width="6.90625" style="471" customWidth="1"/>
    <col min="12038" max="12038" width="9.453125" style="471" customWidth="1"/>
    <col min="12039" max="12039" width="10.81640625" style="471" customWidth="1"/>
    <col min="12040" max="12040" width="11.453125" style="471" customWidth="1"/>
    <col min="12041" max="12041" width="10.453125" style="471" customWidth="1"/>
    <col min="12042" max="12042" width="17.453125" style="471" customWidth="1"/>
    <col min="12043" max="12043" width="13.453125" style="471" customWidth="1"/>
    <col min="12044" max="12044" width="4.453125" style="471" customWidth="1"/>
    <col min="12045" max="12049" width="15.08984375" style="471" customWidth="1"/>
    <col min="12050" max="12050" width="11.1796875" style="471" bestFit="1" customWidth="1"/>
    <col min="12051" max="12051" width="11.1796875" style="471" customWidth="1"/>
    <col min="12052" max="12054" width="14" style="471" customWidth="1"/>
    <col min="12055" max="12290" width="9.08984375" style="471"/>
    <col min="12291" max="12291" width="3.453125" style="471" customWidth="1"/>
    <col min="12292" max="12292" width="5" style="471" customWidth="1"/>
    <col min="12293" max="12293" width="6.90625" style="471" customWidth="1"/>
    <col min="12294" max="12294" width="9.453125" style="471" customWidth="1"/>
    <col min="12295" max="12295" width="10.81640625" style="471" customWidth="1"/>
    <col min="12296" max="12296" width="11.453125" style="471" customWidth="1"/>
    <col min="12297" max="12297" width="10.453125" style="471" customWidth="1"/>
    <col min="12298" max="12298" width="17.453125" style="471" customWidth="1"/>
    <col min="12299" max="12299" width="13.453125" style="471" customWidth="1"/>
    <col min="12300" max="12300" width="4.453125" style="471" customWidth="1"/>
    <col min="12301" max="12305" width="15.08984375" style="471" customWidth="1"/>
    <col min="12306" max="12306" width="11.1796875" style="471" bestFit="1" customWidth="1"/>
    <col min="12307" max="12307" width="11.1796875" style="471" customWidth="1"/>
    <col min="12308" max="12310" width="14" style="471" customWidth="1"/>
    <col min="12311" max="12546" width="9.08984375" style="471"/>
    <col min="12547" max="12547" width="3.453125" style="471" customWidth="1"/>
    <col min="12548" max="12548" width="5" style="471" customWidth="1"/>
    <col min="12549" max="12549" width="6.90625" style="471" customWidth="1"/>
    <col min="12550" max="12550" width="9.453125" style="471" customWidth="1"/>
    <col min="12551" max="12551" width="10.81640625" style="471" customWidth="1"/>
    <col min="12552" max="12552" width="11.453125" style="471" customWidth="1"/>
    <col min="12553" max="12553" width="10.453125" style="471" customWidth="1"/>
    <col min="12554" max="12554" width="17.453125" style="471" customWidth="1"/>
    <col min="12555" max="12555" width="13.453125" style="471" customWidth="1"/>
    <col min="12556" max="12556" width="4.453125" style="471" customWidth="1"/>
    <col min="12557" max="12561" width="15.08984375" style="471" customWidth="1"/>
    <col min="12562" max="12562" width="11.1796875" style="471" bestFit="1" customWidth="1"/>
    <col min="12563" max="12563" width="11.1796875" style="471" customWidth="1"/>
    <col min="12564" max="12566" width="14" style="471" customWidth="1"/>
    <col min="12567" max="12802" width="9.08984375" style="471"/>
    <col min="12803" max="12803" width="3.453125" style="471" customWidth="1"/>
    <col min="12804" max="12804" width="5" style="471" customWidth="1"/>
    <col min="12805" max="12805" width="6.90625" style="471" customWidth="1"/>
    <col min="12806" max="12806" width="9.453125" style="471" customWidth="1"/>
    <col min="12807" max="12807" width="10.81640625" style="471" customWidth="1"/>
    <col min="12808" max="12808" width="11.453125" style="471" customWidth="1"/>
    <col min="12809" max="12809" width="10.453125" style="471" customWidth="1"/>
    <col min="12810" max="12810" width="17.453125" style="471" customWidth="1"/>
    <col min="12811" max="12811" width="13.453125" style="471" customWidth="1"/>
    <col min="12812" max="12812" width="4.453125" style="471" customWidth="1"/>
    <col min="12813" max="12817" width="15.08984375" style="471" customWidth="1"/>
    <col min="12818" max="12818" width="11.1796875" style="471" bestFit="1" customWidth="1"/>
    <col min="12819" max="12819" width="11.1796875" style="471" customWidth="1"/>
    <col min="12820" max="12822" width="14" style="471" customWidth="1"/>
    <col min="12823" max="13058" width="9.08984375" style="471"/>
    <col min="13059" max="13059" width="3.453125" style="471" customWidth="1"/>
    <col min="13060" max="13060" width="5" style="471" customWidth="1"/>
    <col min="13061" max="13061" width="6.90625" style="471" customWidth="1"/>
    <col min="13062" max="13062" width="9.453125" style="471" customWidth="1"/>
    <col min="13063" max="13063" width="10.81640625" style="471" customWidth="1"/>
    <col min="13064" max="13064" width="11.453125" style="471" customWidth="1"/>
    <col min="13065" max="13065" width="10.453125" style="471" customWidth="1"/>
    <col min="13066" max="13066" width="17.453125" style="471" customWidth="1"/>
    <col min="13067" max="13067" width="13.453125" style="471" customWidth="1"/>
    <col min="13068" max="13068" width="4.453125" style="471" customWidth="1"/>
    <col min="13069" max="13073" width="15.08984375" style="471" customWidth="1"/>
    <col min="13074" max="13074" width="11.1796875" style="471" bestFit="1" customWidth="1"/>
    <col min="13075" max="13075" width="11.1796875" style="471" customWidth="1"/>
    <col min="13076" max="13078" width="14" style="471" customWidth="1"/>
    <col min="13079" max="13314" width="9.08984375" style="471"/>
    <col min="13315" max="13315" width="3.453125" style="471" customWidth="1"/>
    <col min="13316" max="13316" width="5" style="471" customWidth="1"/>
    <col min="13317" max="13317" width="6.90625" style="471" customWidth="1"/>
    <col min="13318" max="13318" width="9.453125" style="471" customWidth="1"/>
    <col min="13319" max="13319" width="10.81640625" style="471" customWidth="1"/>
    <col min="13320" max="13320" width="11.453125" style="471" customWidth="1"/>
    <col min="13321" max="13321" width="10.453125" style="471" customWidth="1"/>
    <col min="13322" max="13322" width="17.453125" style="471" customWidth="1"/>
    <col min="13323" max="13323" width="13.453125" style="471" customWidth="1"/>
    <col min="13324" max="13324" width="4.453125" style="471" customWidth="1"/>
    <col min="13325" max="13329" width="15.08984375" style="471" customWidth="1"/>
    <col min="13330" max="13330" width="11.1796875" style="471" bestFit="1" customWidth="1"/>
    <col min="13331" max="13331" width="11.1796875" style="471" customWidth="1"/>
    <col min="13332" max="13334" width="14" style="471" customWidth="1"/>
    <col min="13335" max="13570" width="9.08984375" style="471"/>
    <col min="13571" max="13571" width="3.453125" style="471" customWidth="1"/>
    <col min="13572" max="13572" width="5" style="471" customWidth="1"/>
    <col min="13573" max="13573" width="6.90625" style="471" customWidth="1"/>
    <col min="13574" max="13574" width="9.453125" style="471" customWidth="1"/>
    <col min="13575" max="13575" width="10.81640625" style="471" customWidth="1"/>
    <col min="13576" max="13576" width="11.453125" style="471" customWidth="1"/>
    <col min="13577" max="13577" width="10.453125" style="471" customWidth="1"/>
    <col min="13578" max="13578" width="17.453125" style="471" customWidth="1"/>
    <col min="13579" max="13579" width="13.453125" style="471" customWidth="1"/>
    <col min="13580" max="13580" width="4.453125" style="471" customWidth="1"/>
    <col min="13581" max="13585" width="15.08984375" style="471" customWidth="1"/>
    <col min="13586" max="13586" width="11.1796875" style="471" bestFit="1" customWidth="1"/>
    <col min="13587" max="13587" width="11.1796875" style="471" customWidth="1"/>
    <col min="13588" max="13590" width="14" style="471" customWidth="1"/>
    <col min="13591" max="13826" width="9.08984375" style="471"/>
    <col min="13827" max="13827" width="3.453125" style="471" customWidth="1"/>
    <col min="13828" max="13828" width="5" style="471" customWidth="1"/>
    <col min="13829" max="13829" width="6.90625" style="471" customWidth="1"/>
    <col min="13830" max="13830" width="9.453125" style="471" customWidth="1"/>
    <col min="13831" max="13831" width="10.81640625" style="471" customWidth="1"/>
    <col min="13832" max="13832" width="11.453125" style="471" customWidth="1"/>
    <col min="13833" max="13833" width="10.453125" style="471" customWidth="1"/>
    <col min="13834" max="13834" width="17.453125" style="471" customWidth="1"/>
    <col min="13835" max="13835" width="13.453125" style="471" customWidth="1"/>
    <col min="13836" max="13836" width="4.453125" style="471" customWidth="1"/>
    <col min="13837" max="13841" width="15.08984375" style="471" customWidth="1"/>
    <col min="13842" max="13842" width="11.1796875" style="471" bestFit="1" customWidth="1"/>
    <col min="13843" max="13843" width="11.1796875" style="471" customWidth="1"/>
    <col min="13844" max="13846" width="14" style="471" customWidth="1"/>
    <col min="13847" max="14082" width="9.08984375" style="471"/>
    <col min="14083" max="14083" width="3.453125" style="471" customWidth="1"/>
    <col min="14084" max="14084" width="5" style="471" customWidth="1"/>
    <col min="14085" max="14085" width="6.90625" style="471" customWidth="1"/>
    <col min="14086" max="14086" width="9.453125" style="471" customWidth="1"/>
    <col min="14087" max="14087" width="10.81640625" style="471" customWidth="1"/>
    <col min="14088" max="14088" width="11.453125" style="471" customWidth="1"/>
    <col min="14089" max="14089" width="10.453125" style="471" customWidth="1"/>
    <col min="14090" max="14090" width="17.453125" style="471" customWidth="1"/>
    <col min="14091" max="14091" width="13.453125" style="471" customWidth="1"/>
    <col min="14092" max="14092" width="4.453125" style="471" customWidth="1"/>
    <col min="14093" max="14097" width="15.08984375" style="471" customWidth="1"/>
    <col min="14098" max="14098" width="11.1796875" style="471" bestFit="1" customWidth="1"/>
    <col min="14099" max="14099" width="11.1796875" style="471" customWidth="1"/>
    <col min="14100" max="14102" width="14" style="471" customWidth="1"/>
    <col min="14103" max="14338" width="9.08984375" style="471"/>
    <col min="14339" max="14339" width="3.453125" style="471" customWidth="1"/>
    <col min="14340" max="14340" width="5" style="471" customWidth="1"/>
    <col min="14341" max="14341" width="6.90625" style="471" customWidth="1"/>
    <col min="14342" max="14342" width="9.453125" style="471" customWidth="1"/>
    <col min="14343" max="14343" width="10.81640625" style="471" customWidth="1"/>
    <col min="14344" max="14344" width="11.453125" style="471" customWidth="1"/>
    <col min="14345" max="14345" width="10.453125" style="471" customWidth="1"/>
    <col min="14346" max="14346" width="17.453125" style="471" customWidth="1"/>
    <col min="14347" max="14347" width="13.453125" style="471" customWidth="1"/>
    <col min="14348" max="14348" width="4.453125" style="471" customWidth="1"/>
    <col min="14349" max="14353" width="15.08984375" style="471" customWidth="1"/>
    <col min="14354" max="14354" width="11.1796875" style="471" bestFit="1" customWidth="1"/>
    <col min="14355" max="14355" width="11.1796875" style="471" customWidth="1"/>
    <col min="14356" max="14358" width="14" style="471" customWidth="1"/>
    <col min="14359" max="14594" width="9.08984375" style="471"/>
    <col min="14595" max="14595" width="3.453125" style="471" customWidth="1"/>
    <col min="14596" max="14596" width="5" style="471" customWidth="1"/>
    <col min="14597" max="14597" width="6.90625" style="471" customWidth="1"/>
    <col min="14598" max="14598" width="9.453125" style="471" customWidth="1"/>
    <col min="14599" max="14599" width="10.81640625" style="471" customWidth="1"/>
    <col min="14600" max="14600" width="11.453125" style="471" customWidth="1"/>
    <col min="14601" max="14601" width="10.453125" style="471" customWidth="1"/>
    <col min="14602" max="14602" width="17.453125" style="471" customWidth="1"/>
    <col min="14603" max="14603" width="13.453125" style="471" customWidth="1"/>
    <col min="14604" max="14604" width="4.453125" style="471" customWidth="1"/>
    <col min="14605" max="14609" width="15.08984375" style="471" customWidth="1"/>
    <col min="14610" max="14610" width="11.1796875" style="471" bestFit="1" customWidth="1"/>
    <col min="14611" max="14611" width="11.1796875" style="471" customWidth="1"/>
    <col min="14612" max="14614" width="14" style="471" customWidth="1"/>
    <col min="14615" max="14850" width="9.08984375" style="471"/>
    <col min="14851" max="14851" width="3.453125" style="471" customWidth="1"/>
    <col min="14852" max="14852" width="5" style="471" customWidth="1"/>
    <col min="14853" max="14853" width="6.90625" style="471" customWidth="1"/>
    <col min="14854" max="14854" width="9.453125" style="471" customWidth="1"/>
    <col min="14855" max="14855" width="10.81640625" style="471" customWidth="1"/>
    <col min="14856" max="14856" width="11.453125" style="471" customWidth="1"/>
    <col min="14857" max="14857" width="10.453125" style="471" customWidth="1"/>
    <col min="14858" max="14858" width="17.453125" style="471" customWidth="1"/>
    <col min="14859" max="14859" width="13.453125" style="471" customWidth="1"/>
    <col min="14860" max="14860" width="4.453125" style="471" customWidth="1"/>
    <col min="14861" max="14865" width="15.08984375" style="471" customWidth="1"/>
    <col min="14866" max="14866" width="11.1796875" style="471" bestFit="1" customWidth="1"/>
    <col min="14867" max="14867" width="11.1796875" style="471" customWidth="1"/>
    <col min="14868" max="14870" width="14" style="471" customWidth="1"/>
    <col min="14871" max="15106" width="9.08984375" style="471"/>
    <col min="15107" max="15107" width="3.453125" style="471" customWidth="1"/>
    <col min="15108" max="15108" width="5" style="471" customWidth="1"/>
    <col min="15109" max="15109" width="6.90625" style="471" customWidth="1"/>
    <col min="15110" max="15110" width="9.453125" style="471" customWidth="1"/>
    <col min="15111" max="15111" width="10.81640625" style="471" customWidth="1"/>
    <col min="15112" max="15112" width="11.453125" style="471" customWidth="1"/>
    <col min="15113" max="15113" width="10.453125" style="471" customWidth="1"/>
    <col min="15114" max="15114" width="17.453125" style="471" customWidth="1"/>
    <col min="15115" max="15115" width="13.453125" style="471" customWidth="1"/>
    <col min="15116" max="15116" width="4.453125" style="471" customWidth="1"/>
    <col min="15117" max="15121" width="15.08984375" style="471" customWidth="1"/>
    <col min="15122" max="15122" width="11.1796875" style="471" bestFit="1" customWidth="1"/>
    <col min="15123" max="15123" width="11.1796875" style="471" customWidth="1"/>
    <col min="15124" max="15126" width="14" style="471" customWidth="1"/>
    <col min="15127" max="15362" width="9.08984375" style="471"/>
    <col min="15363" max="15363" width="3.453125" style="471" customWidth="1"/>
    <col min="15364" max="15364" width="5" style="471" customWidth="1"/>
    <col min="15365" max="15365" width="6.90625" style="471" customWidth="1"/>
    <col min="15366" max="15366" width="9.453125" style="471" customWidth="1"/>
    <col min="15367" max="15367" width="10.81640625" style="471" customWidth="1"/>
    <col min="15368" max="15368" width="11.453125" style="471" customWidth="1"/>
    <col min="15369" max="15369" width="10.453125" style="471" customWidth="1"/>
    <col min="15370" max="15370" width="17.453125" style="471" customWidth="1"/>
    <col min="15371" max="15371" width="13.453125" style="471" customWidth="1"/>
    <col min="15372" max="15372" width="4.453125" style="471" customWidth="1"/>
    <col min="15373" max="15377" width="15.08984375" style="471" customWidth="1"/>
    <col min="15378" max="15378" width="11.1796875" style="471" bestFit="1" customWidth="1"/>
    <col min="15379" max="15379" width="11.1796875" style="471" customWidth="1"/>
    <col min="15380" max="15382" width="14" style="471" customWidth="1"/>
    <col min="15383" max="15618" width="9.08984375" style="471"/>
    <col min="15619" max="15619" width="3.453125" style="471" customWidth="1"/>
    <col min="15620" max="15620" width="5" style="471" customWidth="1"/>
    <col min="15621" max="15621" width="6.90625" style="471" customWidth="1"/>
    <col min="15622" max="15622" width="9.453125" style="471" customWidth="1"/>
    <col min="15623" max="15623" width="10.81640625" style="471" customWidth="1"/>
    <col min="15624" max="15624" width="11.453125" style="471" customWidth="1"/>
    <col min="15625" max="15625" width="10.453125" style="471" customWidth="1"/>
    <col min="15626" max="15626" width="17.453125" style="471" customWidth="1"/>
    <col min="15627" max="15627" width="13.453125" style="471" customWidth="1"/>
    <col min="15628" max="15628" width="4.453125" style="471" customWidth="1"/>
    <col min="15629" max="15633" width="15.08984375" style="471" customWidth="1"/>
    <col min="15634" max="15634" width="11.1796875" style="471" bestFit="1" customWidth="1"/>
    <col min="15635" max="15635" width="11.1796875" style="471" customWidth="1"/>
    <col min="15636" max="15638" width="14" style="471" customWidth="1"/>
    <col min="15639" max="15874" width="9.08984375" style="471"/>
    <col min="15875" max="15875" width="3.453125" style="471" customWidth="1"/>
    <col min="15876" max="15876" width="5" style="471" customWidth="1"/>
    <col min="15877" max="15877" width="6.90625" style="471" customWidth="1"/>
    <col min="15878" max="15878" width="9.453125" style="471" customWidth="1"/>
    <col min="15879" max="15879" width="10.81640625" style="471" customWidth="1"/>
    <col min="15880" max="15880" width="11.453125" style="471" customWidth="1"/>
    <col min="15881" max="15881" width="10.453125" style="471" customWidth="1"/>
    <col min="15882" max="15882" width="17.453125" style="471" customWidth="1"/>
    <col min="15883" max="15883" width="13.453125" style="471" customWidth="1"/>
    <col min="15884" max="15884" width="4.453125" style="471" customWidth="1"/>
    <col min="15885" max="15889" width="15.08984375" style="471" customWidth="1"/>
    <col min="15890" max="15890" width="11.1796875" style="471" bestFit="1" customWidth="1"/>
    <col min="15891" max="15891" width="11.1796875" style="471" customWidth="1"/>
    <col min="15892" max="15894" width="14" style="471" customWidth="1"/>
    <col min="15895" max="16130" width="9.08984375" style="471"/>
    <col min="16131" max="16131" width="3.453125" style="471" customWidth="1"/>
    <col min="16132" max="16132" width="5" style="471" customWidth="1"/>
    <col min="16133" max="16133" width="6.90625" style="471" customWidth="1"/>
    <col min="16134" max="16134" width="9.453125" style="471" customWidth="1"/>
    <col min="16135" max="16135" width="10.81640625" style="471" customWidth="1"/>
    <col min="16136" max="16136" width="11.453125" style="471" customWidth="1"/>
    <col min="16137" max="16137" width="10.453125" style="471" customWidth="1"/>
    <col min="16138" max="16138" width="17.453125" style="471" customWidth="1"/>
    <col min="16139" max="16139" width="13.453125" style="471" customWidth="1"/>
    <col min="16140" max="16140" width="4.453125" style="471" customWidth="1"/>
    <col min="16141" max="16145" width="15.08984375" style="471" customWidth="1"/>
    <col min="16146" max="16146" width="11.1796875" style="471" bestFit="1" customWidth="1"/>
    <col min="16147" max="16147" width="11.1796875" style="471" customWidth="1"/>
    <col min="16148" max="16150" width="14" style="471" customWidth="1"/>
    <col min="16151" max="16384" width="9.08984375" style="471"/>
  </cols>
  <sheetData>
    <row r="1" spans="1:17" ht="20.399999999999999" customHeight="1">
      <c r="B1" s="816" t="s">
        <v>773</v>
      </c>
      <c r="C1" s="816"/>
      <c r="D1" s="816"/>
      <c r="E1" s="816"/>
      <c r="F1" s="816"/>
      <c r="G1" s="816"/>
      <c r="H1" s="816"/>
      <c r="I1" s="816"/>
      <c r="J1" s="816"/>
    </row>
    <row r="2" spans="1:17" ht="14.25" customHeight="1">
      <c r="A2" s="472"/>
      <c r="B2" s="473"/>
      <c r="C2" s="472"/>
      <c r="D2" s="474"/>
      <c r="E2" s="474"/>
      <c r="F2" s="474"/>
      <c r="G2" s="474"/>
      <c r="H2" s="474"/>
      <c r="I2" s="474"/>
      <c r="J2" s="475" t="s">
        <v>742</v>
      </c>
      <c r="K2" s="476"/>
      <c r="L2" s="477"/>
      <c r="Q2" s="478" t="s">
        <v>190</v>
      </c>
    </row>
    <row r="3" spans="1:17" ht="14">
      <c r="A3" s="472"/>
      <c r="B3" s="472"/>
      <c r="C3" s="472"/>
      <c r="D3" s="472"/>
      <c r="E3" s="472"/>
      <c r="F3" s="472"/>
      <c r="G3" s="472"/>
      <c r="H3" s="472"/>
      <c r="I3" s="472"/>
      <c r="J3" s="479" t="s">
        <v>601</v>
      </c>
      <c r="K3" s="472"/>
      <c r="M3" s="480" t="s">
        <v>318</v>
      </c>
    </row>
    <row r="4" spans="1:17">
      <c r="A4" s="472"/>
      <c r="B4" s="472"/>
      <c r="C4" s="472"/>
      <c r="D4" s="472"/>
      <c r="E4" s="472"/>
      <c r="F4" s="472"/>
      <c r="G4" s="472"/>
      <c r="H4" s="472"/>
      <c r="I4" s="472"/>
      <c r="J4" s="472"/>
      <c r="K4" s="475"/>
      <c r="L4" s="481"/>
      <c r="M4" s="482" t="s">
        <v>658</v>
      </c>
      <c r="N4" s="483"/>
      <c r="O4" s="483"/>
      <c r="P4" s="484"/>
    </row>
    <row r="5" spans="1:17" ht="13.5" thickBot="1">
      <c r="A5" s="472"/>
      <c r="B5" s="485" t="s">
        <v>1150</v>
      </c>
      <c r="C5" s="485"/>
      <c r="D5" s="485"/>
      <c r="E5" s="485"/>
      <c r="F5" s="474"/>
      <c r="G5" s="474"/>
      <c r="H5" s="474"/>
      <c r="I5" s="817" t="s">
        <v>232</v>
      </c>
      <c r="J5" s="817"/>
      <c r="K5" s="475"/>
      <c r="L5" s="481"/>
      <c r="M5" s="486" t="s">
        <v>707</v>
      </c>
      <c r="P5" s="487"/>
    </row>
    <row r="6" spans="1:17" ht="13.5" thickBot="1">
      <c r="A6" s="472"/>
      <c r="B6" s="818" t="s">
        <v>932</v>
      </c>
      <c r="C6" s="818"/>
      <c r="D6" s="818"/>
      <c r="E6" s="818"/>
      <c r="F6" s="474"/>
      <c r="G6" s="474"/>
      <c r="H6" s="474"/>
      <c r="I6" s="474"/>
      <c r="J6" s="474"/>
      <c r="K6" s="474"/>
      <c r="L6" s="488"/>
      <c r="M6" s="599" t="s">
        <v>248</v>
      </c>
      <c r="N6" s="600" t="s">
        <v>244</v>
      </c>
      <c r="O6" s="601" t="s">
        <v>245</v>
      </c>
      <c r="P6" s="487"/>
    </row>
    <row r="7" spans="1:17" ht="13.5" thickBot="1">
      <c r="A7" s="472"/>
      <c r="B7" s="819" t="s">
        <v>933</v>
      </c>
      <c r="C7" s="819"/>
      <c r="D7" s="819"/>
      <c r="E7" s="819"/>
      <c r="F7" s="474"/>
      <c r="G7" s="474"/>
      <c r="H7" s="474"/>
      <c r="I7" s="474"/>
      <c r="J7" s="489" t="s">
        <v>243</v>
      </c>
      <c r="K7" s="474"/>
      <c r="L7" s="488"/>
      <c r="M7" s="602"/>
      <c r="N7" s="603" t="str">
        <f>IF(M7="","",IF(M7&lt;897900,ROUNDDOWN(M7/89.79%,0),ROUNDDOWN((M7-102100)/79.58%,0)))</f>
        <v/>
      </c>
      <c r="O7" s="603" t="str">
        <f>IF(M7="","",N7-M7)</f>
        <v/>
      </c>
      <c r="P7" s="487"/>
    </row>
    <row r="8" spans="1:17" ht="21" customHeight="1">
      <c r="A8" s="472"/>
      <c r="B8" s="820" t="s">
        <v>242</v>
      </c>
      <c r="C8" s="820"/>
      <c r="D8" s="820"/>
      <c r="E8" s="820"/>
      <c r="F8" s="820"/>
      <c r="G8" s="820"/>
      <c r="H8" s="820"/>
      <c r="I8" s="820"/>
      <c r="J8" s="821"/>
      <c r="K8" s="490"/>
      <c r="L8" s="491"/>
      <c r="M8" s="492"/>
      <c r="O8" s="493"/>
      <c r="P8" s="487"/>
      <c r="Q8" s="494"/>
    </row>
    <row r="9" spans="1:17" ht="14.25" customHeight="1" thickBot="1">
      <c r="A9" s="472"/>
      <c r="B9" s="490"/>
      <c r="C9" s="490"/>
      <c r="D9" s="490"/>
      <c r="E9" s="490"/>
      <c r="F9" s="474"/>
      <c r="G9" s="474"/>
      <c r="H9" s="474"/>
      <c r="I9" s="474"/>
      <c r="J9" s="822"/>
      <c r="K9" s="474"/>
      <c r="L9" s="488"/>
      <c r="M9" s="486" t="s">
        <v>718</v>
      </c>
      <c r="P9" s="487"/>
    </row>
    <row r="10" spans="1:17" ht="22" customHeight="1" thickBot="1">
      <c r="A10" s="472"/>
      <c r="B10" s="824" t="s">
        <v>1151</v>
      </c>
      <c r="C10" s="825"/>
      <c r="D10" s="825"/>
      <c r="E10" s="825"/>
      <c r="F10" s="825"/>
      <c r="G10" s="825"/>
      <c r="H10" s="825"/>
      <c r="I10" s="825"/>
      <c r="J10" s="822"/>
      <c r="K10" s="495"/>
      <c r="L10" s="496"/>
      <c r="M10" s="600" t="s">
        <v>244</v>
      </c>
      <c r="N10" s="599" t="s">
        <v>248</v>
      </c>
      <c r="O10" s="601" t="s">
        <v>245</v>
      </c>
      <c r="P10" s="487"/>
    </row>
    <row r="11" spans="1:17" ht="22" customHeight="1" thickBot="1">
      <c r="A11" s="472"/>
      <c r="B11" s="825"/>
      <c r="C11" s="825"/>
      <c r="D11" s="825"/>
      <c r="E11" s="825"/>
      <c r="F11" s="825"/>
      <c r="G11" s="825"/>
      <c r="H11" s="825"/>
      <c r="I11" s="825"/>
      <c r="J11" s="822"/>
      <c r="K11" s="495"/>
      <c r="L11" s="496"/>
      <c r="M11" s="604"/>
      <c r="N11" s="603" t="str">
        <f>IF(M11="","",IF(M11&lt;1000000,ROUNDUP(M11*89.79%,0),ROUNDUP(M11*79.58%+102100,0)))</f>
        <v/>
      </c>
      <c r="O11" s="603" t="str">
        <f>IF(M11="","",M11-N11)</f>
        <v/>
      </c>
      <c r="P11" s="497"/>
    </row>
    <row r="12" spans="1:17" ht="13.5" customHeight="1">
      <c r="A12" s="472"/>
      <c r="B12" s="495"/>
      <c r="C12" s="495"/>
      <c r="D12" s="495"/>
      <c r="E12" s="495"/>
      <c r="F12" s="495"/>
      <c r="G12" s="495"/>
      <c r="H12" s="495"/>
      <c r="I12" s="495"/>
      <c r="J12" s="823"/>
      <c r="K12" s="495"/>
      <c r="L12" s="496"/>
    </row>
    <row r="13" spans="1:17" ht="13.5" thickBot="1">
      <c r="A13" s="472"/>
      <c r="B13" s="826" t="s">
        <v>189</v>
      </c>
      <c r="C13" s="826"/>
      <c r="D13" s="826"/>
      <c r="E13" s="826"/>
      <c r="F13" s="826"/>
      <c r="G13" s="826"/>
      <c r="H13" s="826"/>
      <c r="I13" s="826"/>
      <c r="J13" s="826"/>
      <c r="K13" s="476"/>
      <c r="L13" s="477"/>
      <c r="M13" s="498" t="s">
        <v>319</v>
      </c>
      <c r="N13" s="494"/>
      <c r="O13" s="494"/>
    </row>
    <row r="14" spans="1:17" ht="13.5" thickBot="1">
      <c r="A14" s="472"/>
      <c r="B14" s="814" t="s">
        <v>602</v>
      </c>
      <c r="C14" s="814"/>
      <c r="D14" s="814"/>
      <c r="E14" s="827"/>
      <c r="F14" s="827"/>
      <c r="G14" s="827"/>
      <c r="H14" s="827"/>
      <c r="I14" s="827"/>
      <c r="J14" s="474"/>
      <c r="K14" s="474"/>
      <c r="L14" s="488"/>
      <c r="M14" s="600" t="s">
        <v>244</v>
      </c>
      <c r="N14" s="494"/>
      <c r="O14" s="494"/>
    </row>
    <row r="15" spans="1:17" ht="13.5" thickBot="1">
      <c r="A15" s="472"/>
      <c r="B15" s="814" t="s">
        <v>603</v>
      </c>
      <c r="C15" s="814"/>
      <c r="D15" s="814"/>
      <c r="E15" s="815" t="s">
        <v>604</v>
      </c>
      <c r="F15" s="815"/>
      <c r="G15" s="815"/>
      <c r="H15" s="815"/>
      <c r="I15" s="474"/>
      <c r="J15" s="474"/>
      <c r="K15" s="474"/>
      <c r="L15" s="488"/>
      <c r="M15" s="604"/>
    </row>
    <row r="16" spans="1:17">
      <c r="A16" s="472"/>
      <c r="B16" s="814" t="s">
        <v>605</v>
      </c>
      <c r="C16" s="814"/>
      <c r="D16" s="814"/>
      <c r="E16" s="815" t="s">
        <v>320</v>
      </c>
      <c r="F16" s="815"/>
      <c r="G16" s="815"/>
      <c r="H16" s="815"/>
      <c r="I16" s="474"/>
      <c r="J16" s="474"/>
      <c r="K16" s="474"/>
      <c r="L16" s="488"/>
    </row>
    <row r="17" spans="1:19" ht="14.25" customHeight="1" thickBot="1">
      <c r="A17" s="472"/>
      <c r="B17" s="814" t="s">
        <v>606</v>
      </c>
      <c r="C17" s="814"/>
      <c r="D17" s="814"/>
      <c r="E17" s="815"/>
      <c r="F17" s="815"/>
      <c r="G17" s="815"/>
      <c r="H17" s="815"/>
      <c r="I17" s="815"/>
      <c r="J17" s="815"/>
      <c r="K17" s="474"/>
      <c r="L17" s="488"/>
      <c r="M17" s="471" t="s">
        <v>247</v>
      </c>
    </row>
    <row r="18" spans="1:19" ht="14" customHeight="1" thickBot="1">
      <c r="A18" s="472"/>
      <c r="B18" s="814" t="s">
        <v>607</v>
      </c>
      <c r="C18" s="829"/>
      <c r="D18" s="829"/>
      <c r="E18" s="815"/>
      <c r="F18" s="815"/>
      <c r="G18" s="815"/>
      <c r="H18" s="830" t="s">
        <v>774</v>
      </c>
      <c r="I18" s="830"/>
      <c r="J18" s="830"/>
      <c r="K18" s="499"/>
      <c r="L18" s="500"/>
      <c r="M18" s="605"/>
      <c r="N18" s="471" t="s">
        <v>321</v>
      </c>
    </row>
    <row r="19" spans="1:19">
      <c r="A19" s="472"/>
      <c r="B19" s="817" t="s">
        <v>608</v>
      </c>
      <c r="C19" s="817"/>
      <c r="D19" s="817"/>
      <c r="E19" s="817"/>
      <c r="F19" s="817"/>
      <c r="G19" s="815"/>
      <c r="H19" s="815"/>
      <c r="I19" s="815"/>
      <c r="J19" s="474"/>
      <c r="K19" s="474"/>
      <c r="L19" s="488"/>
      <c r="N19" s="471" t="s">
        <v>250</v>
      </c>
    </row>
    <row r="20" spans="1:19">
      <c r="A20" s="472"/>
      <c r="B20" s="474"/>
      <c r="C20" s="474"/>
      <c r="D20" s="472"/>
      <c r="E20" s="474"/>
      <c r="F20" s="474"/>
      <c r="G20" s="501"/>
      <c r="H20" s="472"/>
      <c r="I20" s="474"/>
      <c r="J20" s="474"/>
      <c r="K20" s="474"/>
      <c r="L20" s="488"/>
    </row>
    <row r="21" spans="1:19" ht="13.5" thickBot="1">
      <c r="A21" s="472"/>
      <c r="B21" s="829" t="s">
        <v>609</v>
      </c>
      <c r="C21" s="829"/>
      <c r="D21" s="829"/>
      <c r="E21" s="828" t="s">
        <v>934</v>
      </c>
      <c r="F21" s="828"/>
      <c r="G21" s="828"/>
      <c r="H21" s="831"/>
      <c r="I21" s="831"/>
      <c r="J21" s="831"/>
      <c r="K21" s="474"/>
      <c r="L21" s="488"/>
      <c r="M21" s="502" t="s">
        <v>246</v>
      </c>
    </row>
    <row r="22" spans="1:19" ht="13.5" thickBot="1">
      <c r="A22" s="472"/>
      <c r="B22" s="814" t="s">
        <v>610</v>
      </c>
      <c r="C22" s="814"/>
      <c r="D22" s="814"/>
      <c r="E22" s="832" t="s">
        <v>935</v>
      </c>
      <c r="F22" s="832"/>
      <c r="G22" s="474"/>
      <c r="H22" s="474"/>
      <c r="I22" s="474"/>
      <c r="J22" s="474"/>
      <c r="K22" s="474"/>
      <c r="L22" s="488"/>
      <c r="M22" s="503" t="s">
        <v>264</v>
      </c>
      <c r="N22" s="594" t="s">
        <v>322</v>
      </c>
      <c r="O22" s="595"/>
    </row>
    <row r="23" spans="1:19" ht="13.5" thickBot="1">
      <c r="A23" s="472"/>
      <c r="B23" s="474"/>
      <c r="C23" s="474"/>
      <c r="D23" s="474"/>
      <c r="E23" s="474"/>
      <c r="F23" s="474"/>
      <c r="G23" s="474"/>
      <c r="H23" s="474"/>
      <c r="I23" s="474"/>
      <c r="J23" s="474"/>
      <c r="K23" s="474"/>
      <c r="L23" s="488"/>
      <c r="M23" s="504">
        <v>0</v>
      </c>
      <c r="N23" s="505" t="s">
        <v>251</v>
      </c>
      <c r="O23" s="506" t="s">
        <v>748</v>
      </c>
    </row>
    <row r="24" spans="1:19" ht="13.5" thickBot="1">
      <c r="A24" s="472"/>
      <c r="B24" s="474"/>
      <c r="C24" s="828" t="s">
        <v>149</v>
      </c>
      <c r="D24" s="828"/>
      <c r="E24" s="828"/>
      <c r="F24" s="474"/>
      <c r="G24" s="474"/>
      <c r="H24" s="474"/>
      <c r="I24" s="474"/>
      <c r="J24" s="474"/>
      <c r="K24" s="474"/>
      <c r="L24" s="488"/>
      <c r="M24" s="504">
        <v>1</v>
      </c>
      <c r="N24" s="505" t="s">
        <v>323</v>
      </c>
      <c r="O24" s="506" t="s">
        <v>324</v>
      </c>
      <c r="R24" s="493"/>
      <c r="S24" s="493"/>
    </row>
    <row r="25" spans="1:19" ht="13.5" thickBot="1">
      <c r="A25" s="472"/>
      <c r="B25" s="507"/>
      <c r="C25" s="474"/>
      <c r="D25" s="474" t="s">
        <v>249</v>
      </c>
      <c r="E25" s="474"/>
      <c r="F25" s="508"/>
      <c r="G25" s="833" t="str">
        <f>IF(AND(M15="",N7="",M11=""),"",IF(OR(E22="1.個人契約",E22="3.その他(任意団体等）"),IF(M7="",M11,N7),M15))</f>
        <v/>
      </c>
      <c r="H25" s="833"/>
      <c r="I25" s="508" t="s">
        <v>936</v>
      </c>
      <c r="J25" s="606" t="str">
        <f>IF(G25="","               円)",TEXT(G25-G26,"###,###")&amp;"円）")</f>
        <v xml:space="preserve">               円)</v>
      </c>
      <c r="K25" s="507"/>
      <c r="L25" s="509"/>
      <c r="M25" s="504">
        <v>10000</v>
      </c>
      <c r="N25" s="505" t="s">
        <v>251</v>
      </c>
      <c r="O25" s="506" t="s">
        <v>650</v>
      </c>
    </row>
    <row r="26" spans="1:19" ht="13.5" thickBot="1">
      <c r="A26" s="472"/>
      <c r="B26" s="507"/>
      <c r="C26" s="507"/>
      <c r="D26" s="472"/>
      <c r="E26" s="510"/>
      <c r="F26" s="511" t="s">
        <v>372</v>
      </c>
      <c r="G26" s="834" t="str">
        <f>IF(G25="","",ROUNDDOWN(G25/1.1*0.1,0))</f>
        <v/>
      </c>
      <c r="H26" s="834"/>
      <c r="I26" s="511" t="s">
        <v>937</v>
      </c>
      <c r="J26" s="507"/>
      <c r="K26" s="507"/>
      <c r="L26" s="509"/>
      <c r="M26" s="504">
        <v>1000000</v>
      </c>
      <c r="N26" s="505" t="s">
        <v>251</v>
      </c>
      <c r="O26" s="506" t="s">
        <v>651</v>
      </c>
    </row>
    <row r="27" spans="1:19" ht="13.5" thickBot="1">
      <c r="A27" s="472"/>
      <c r="B27" s="507"/>
      <c r="C27" s="507"/>
      <c r="D27" s="472"/>
      <c r="E27" s="510"/>
      <c r="F27" s="511" t="s">
        <v>325</v>
      </c>
      <c r="G27" s="834" t="str">
        <f>IF(G25="","",IF(OR(E22="1.個人契約",E22="3.その他(任意団体等）"),IF(M7="",O11,O7),""))</f>
        <v/>
      </c>
      <c r="H27" s="834"/>
      <c r="I27" s="511" t="s">
        <v>708</v>
      </c>
      <c r="J27" s="507"/>
      <c r="K27" s="507"/>
      <c r="L27" s="509"/>
      <c r="M27" s="504">
        <v>1000001</v>
      </c>
      <c r="N27" s="505" t="s">
        <v>252</v>
      </c>
      <c r="O27" s="506" t="s">
        <v>652</v>
      </c>
    </row>
    <row r="28" spans="1:19" ht="13.5" thickBot="1">
      <c r="A28" s="472"/>
      <c r="B28" s="507"/>
      <c r="C28" s="507"/>
      <c r="D28" s="507" t="s">
        <v>326</v>
      </c>
      <c r="E28" s="507"/>
      <c r="F28" s="834" t="str">
        <f>IF(G27="",G25,G25-G27)</f>
        <v/>
      </c>
      <c r="G28" s="834"/>
      <c r="H28" s="834"/>
      <c r="I28" s="508" t="s">
        <v>150</v>
      </c>
      <c r="J28" s="507"/>
      <c r="K28" s="507"/>
      <c r="L28" s="509"/>
      <c r="M28" s="504">
        <v>2000000</v>
      </c>
      <c r="N28" s="505" t="s">
        <v>252</v>
      </c>
      <c r="O28" s="506" t="s">
        <v>653</v>
      </c>
    </row>
    <row r="29" spans="1:19" ht="13.5" thickBot="1">
      <c r="A29" s="472"/>
      <c r="B29" s="474"/>
      <c r="C29" s="474"/>
      <c r="D29" s="474"/>
      <c r="E29" s="475"/>
      <c r="F29" s="474"/>
      <c r="G29" s="474"/>
      <c r="H29" s="474"/>
      <c r="I29" s="474"/>
      <c r="J29" s="474"/>
      <c r="K29" s="474"/>
      <c r="L29" s="488"/>
      <c r="M29" s="504">
        <v>2000001</v>
      </c>
      <c r="N29" s="512" t="s">
        <v>253</v>
      </c>
      <c r="O29" s="506" t="s">
        <v>654</v>
      </c>
    </row>
    <row r="30" spans="1:19" ht="13.5" thickBot="1">
      <c r="A30" s="472"/>
      <c r="B30" s="513"/>
      <c r="C30" s="513"/>
      <c r="D30" s="828" t="s">
        <v>438</v>
      </c>
      <c r="E30" s="828"/>
      <c r="F30" s="815"/>
      <c r="G30" s="815"/>
      <c r="H30" s="474" t="s">
        <v>719</v>
      </c>
      <c r="I30" s="474"/>
      <c r="J30" s="474"/>
      <c r="K30" s="513"/>
      <c r="L30" s="514"/>
      <c r="M30" s="504">
        <v>3000000</v>
      </c>
      <c r="N30" s="512" t="s">
        <v>253</v>
      </c>
      <c r="O30" s="506" t="s">
        <v>655</v>
      </c>
    </row>
    <row r="31" spans="1:19" ht="13.5" thickBot="1">
      <c r="A31" s="472"/>
      <c r="B31" s="507"/>
      <c r="C31" s="507"/>
      <c r="D31" s="513"/>
      <c r="E31" s="472"/>
      <c r="F31" s="472"/>
      <c r="G31" s="472"/>
      <c r="H31" s="513"/>
      <c r="I31" s="513"/>
      <c r="J31" s="513"/>
      <c r="K31" s="507"/>
      <c r="L31" s="509"/>
      <c r="M31" s="504">
        <v>3000001</v>
      </c>
      <c r="N31" s="512" t="s">
        <v>254</v>
      </c>
      <c r="O31" s="506" t="s">
        <v>656</v>
      </c>
    </row>
    <row r="32" spans="1:19" ht="13.5" thickBot="1">
      <c r="A32" s="472"/>
      <c r="B32" s="474"/>
      <c r="C32" s="474"/>
      <c r="D32" s="828" t="s">
        <v>371</v>
      </c>
      <c r="E32" s="828"/>
      <c r="F32" s="815"/>
      <c r="G32" s="815"/>
      <c r="H32" s="474" t="s">
        <v>719</v>
      </c>
      <c r="I32" s="474"/>
      <c r="J32" s="474"/>
      <c r="K32" s="474"/>
      <c r="L32" s="488"/>
      <c r="M32" s="504">
        <v>5000000</v>
      </c>
      <c r="N32" s="512" t="s">
        <v>254</v>
      </c>
      <c r="O32" s="506" t="s">
        <v>657</v>
      </c>
    </row>
    <row r="33" spans="1:20">
      <c r="A33" s="472"/>
      <c r="B33" s="513"/>
      <c r="C33" s="513"/>
      <c r="D33" s="513"/>
      <c r="E33" s="513"/>
      <c r="F33" s="513"/>
      <c r="G33" s="513"/>
      <c r="H33" s="513"/>
      <c r="I33" s="513"/>
      <c r="J33" s="474"/>
      <c r="K33" s="513"/>
      <c r="L33" s="514"/>
      <c r="M33" s="471" t="s">
        <v>437</v>
      </c>
    </row>
    <row r="34" spans="1:20" ht="13.5" customHeight="1">
      <c r="A34" s="472"/>
      <c r="B34" s="474"/>
      <c r="C34" s="474"/>
      <c r="D34" s="513" t="s">
        <v>659</v>
      </c>
      <c r="E34" s="515"/>
      <c r="F34" s="515"/>
      <c r="G34" s="515"/>
      <c r="H34" s="515"/>
      <c r="I34" s="515"/>
      <c r="J34" s="474"/>
      <c r="K34" s="474"/>
      <c r="L34" s="488"/>
      <c r="M34" s="502" t="s">
        <v>744</v>
      </c>
    </row>
    <row r="35" spans="1:20" ht="13.5" customHeight="1">
      <c r="A35" s="472"/>
      <c r="B35" s="474"/>
      <c r="C35" s="474"/>
      <c r="D35" s="835" t="s">
        <v>327</v>
      </c>
      <c r="E35" s="835"/>
      <c r="F35" s="835"/>
      <c r="G35" s="835"/>
      <c r="H35" s="835"/>
      <c r="I35" s="835"/>
      <c r="J35" s="513"/>
      <c r="K35" s="513"/>
      <c r="L35" s="514"/>
      <c r="M35" s="502" t="s">
        <v>775</v>
      </c>
    </row>
    <row r="36" spans="1:20">
      <c r="A36" s="472"/>
      <c r="B36" s="474"/>
      <c r="C36" s="474"/>
      <c r="D36" s="835"/>
      <c r="E36" s="835"/>
      <c r="F36" s="835"/>
      <c r="G36" s="835"/>
      <c r="H36" s="835"/>
      <c r="I36" s="835"/>
      <c r="J36" s="474"/>
      <c r="K36" s="474"/>
      <c r="L36" s="488"/>
      <c r="M36" s="502" t="s">
        <v>776</v>
      </c>
    </row>
    <row r="37" spans="1:20">
      <c r="A37" s="472"/>
      <c r="B37" s="474"/>
      <c r="C37" s="474"/>
      <c r="D37" s="513"/>
      <c r="E37" s="513"/>
      <c r="F37" s="513"/>
      <c r="G37" s="513"/>
      <c r="H37" s="513"/>
      <c r="I37" s="513"/>
      <c r="J37" s="472"/>
      <c r="K37" s="474"/>
      <c r="L37" s="488"/>
      <c r="M37" s="502" t="s">
        <v>449</v>
      </c>
    </row>
    <row r="38" spans="1:20" ht="14">
      <c r="A38" s="472"/>
      <c r="B38" s="474"/>
      <c r="C38" s="474"/>
      <c r="D38" s="828" t="s">
        <v>370</v>
      </c>
      <c r="E38" s="828"/>
      <c r="F38" s="474"/>
      <c r="G38" s="474"/>
      <c r="H38" s="474"/>
      <c r="I38" s="474"/>
      <c r="J38" s="474"/>
      <c r="K38" s="474"/>
      <c r="L38" s="488"/>
      <c r="M38" s="502" t="s">
        <v>777</v>
      </c>
      <c r="N38" s="516"/>
      <c r="O38" s="516"/>
      <c r="T38" s="494"/>
    </row>
    <row r="39" spans="1:20" ht="14">
      <c r="A39" s="472"/>
      <c r="B39" s="474"/>
      <c r="C39" s="474"/>
      <c r="D39" s="474"/>
      <c r="E39" s="836" t="str">
        <f>F28</f>
        <v/>
      </c>
      <c r="F39" s="837"/>
      <c r="G39" s="837"/>
      <c r="H39" s="518" t="s">
        <v>369</v>
      </c>
      <c r="I39" s="518"/>
      <c r="J39" s="518"/>
      <c r="K39" s="474"/>
      <c r="L39" s="488"/>
      <c r="M39" s="517" t="s">
        <v>447</v>
      </c>
      <c r="P39" s="516"/>
    </row>
    <row r="40" spans="1:20" ht="14">
      <c r="A40" s="472"/>
      <c r="B40" s="474"/>
      <c r="C40" s="474"/>
      <c r="D40" s="513"/>
      <c r="E40" s="513"/>
      <c r="F40" s="474"/>
      <c r="G40" s="474"/>
      <c r="H40" s="474"/>
      <c r="I40" s="474"/>
      <c r="J40" s="474"/>
      <c r="K40" s="474"/>
      <c r="L40" s="488"/>
      <c r="M40" s="502" t="s">
        <v>448</v>
      </c>
      <c r="Q40" s="516"/>
    </row>
    <row r="41" spans="1:20">
      <c r="A41" s="472"/>
      <c r="B41" s="474"/>
      <c r="C41" s="474"/>
      <c r="D41" s="828" t="s">
        <v>151</v>
      </c>
      <c r="E41" s="828"/>
      <c r="F41" s="474"/>
      <c r="G41" s="474"/>
      <c r="H41" s="501"/>
      <c r="I41" s="501"/>
      <c r="J41" s="474"/>
      <c r="K41" s="474"/>
      <c r="L41" s="488"/>
    </row>
    <row r="42" spans="1:20">
      <c r="A42" s="472"/>
      <c r="B42" s="474"/>
      <c r="C42" s="474"/>
      <c r="D42" s="519" t="s">
        <v>611</v>
      </c>
      <c r="E42" s="838" t="s">
        <v>612</v>
      </c>
      <c r="F42" s="838"/>
      <c r="G42" s="839"/>
      <c r="H42" s="839"/>
      <c r="I42" s="839"/>
      <c r="J42" s="474"/>
      <c r="K42" s="474"/>
      <c r="L42" s="488"/>
    </row>
    <row r="43" spans="1:20">
      <c r="A43" s="472"/>
      <c r="B43" s="474"/>
      <c r="C43" s="474"/>
      <c r="D43" s="519" t="s">
        <v>611</v>
      </c>
      <c r="E43" s="840" t="s">
        <v>613</v>
      </c>
      <c r="F43" s="840"/>
      <c r="G43" s="841"/>
      <c r="H43" s="841"/>
      <c r="I43" s="841"/>
      <c r="J43" s="474"/>
      <c r="K43" s="474"/>
      <c r="L43" s="488"/>
    </row>
    <row r="44" spans="1:20">
      <c r="A44" s="472"/>
      <c r="B44" s="474"/>
      <c r="C44" s="474"/>
      <c r="D44" s="519" t="s">
        <v>611</v>
      </c>
      <c r="E44" s="842" t="s">
        <v>614</v>
      </c>
      <c r="F44" s="842"/>
      <c r="G44" s="520" t="s">
        <v>368</v>
      </c>
      <c r="H44" s="843"/>
      <c r="I44" s="843"/>
      <c r="J44" s="474"/>
      <c r="K44" s="474"/>
      <c r="L44" s="488"/>
    </row>
    <row r="45" spans="1:20">
      <c r="A45" s="472"/>
      <c r="B45" s="507"/>
      <c r="C45" s="507"/>
      <c r="D45" s="519" t="s">
        <v>611</v>
      </c>
      <c r="E45" s="840" t="s">
        <v>615</v>
      </c>
      <c r="F45" s="840"/>
      <c r="G45" s="845"/>
      <c r="H45" s="845"/>
      <c r="I45" s="845"/>
      <c r="J45" s="507"/>
      <c r="K45" s="507"/>
      <c r="L45" s="488"/>
    </row>
    <row r="46" spans="1:20">
      <c r="A46" s="472"/>
      <c r="B46" s="507"/>
      <c r="C46" s="507"/>
      <c r="D46" s="519" t="s">
        <v>611</v>
      </c>
      <c r="E46" s="846" t="s">
        <v>616</v>
      </c>
      <c r="F46" s="847"/>
      <c r="G46" s="848"/>
      <c r="H46" s="848"/>
      <c r="I46" s="848"/>
      <c r="J46" s="507"/>
      <c r="K46" s="507"/>
      <c r="L46" s="509"/>
    </row>
    <row r="47" spans="1:20">
      <c r="A47" s="472"/>
      <c r="B47" s="474"/>
      <c r="C47" s="474"/>
      <c r="D47" s="474"/>
      <c r="E47" s="474"/>
      <c r="F47" s="474"/>
      <c r="G47" s="474"/>
      <c r="H47" s="474"/>
      <c r="I47" s="474"/>
      <c r="J47" s="474"/>
      <c r="K47" s="474"/>
      <c r="L47" s="509"/>
    </row>
    <row r="48" spans="1:20">
      <c r="A48" s="472"/>
      <c r="B48" s="474"/>
      <c r="C48" s="474" t="s">
        <v>152</v>
      </c>
      <c r="D48" s="474"/>
      <c r="E48" s="849" t="s">
        <v>617</v>
      </c>
      <c r="F48" s="849"/>
      <c r="G48" s="849"/>
      <c r="H48" s="474"/>
      <c r="I48" s="474"/>
      <c r="J48" s="474"/>
      <c r="K48" s="474"/>
      <c r="L48" s="488"/>
    </row>
    <row r="49" spans="1:19">
      <c r="A49" s="472"/>
      <c r="B49" s="474"/>
      <c r="C49" s="474"/>
      <c r="D49" s="474"/>
      <c r="E49" s="474"/>
      <c r="F49" s="474"/>
      <c r="G49" s="474"/>
      <c r="H49" s="474"/>
      <c r="I49" s="474"/>
      <c r="J49" s="474"/>
      <c r="K49" s="474"/>
      <c r="L49" s="488"/>
    </row>
    <row r="50" spans="1:19">
      <c r="A50" s="472"/>
      <c r="B50" s="474"/>
      <c r="C50" s="507"/>
      <c r="D50" s="507"/>
      <c r="E50" s="507"/>
      <c r="F50" s="507"/>
      <c r="G50" s="507"/>
      <c r="H50" s="507"/>
      <c r="I50" s="507"/>
      <c r="J50" s="507"/>
      <c r="K50" s="507"/>
      <c r="L50" s="488"/>
    </row>
    <row r="51" spans="1:19" ht="19.5" customHeight="1">
      <c r="A51" s="472"/>
      <c r="B51" s="474"/>
      <c r="C51" s="521" t="s">
        <v>660</v>
      </c>
      <c r="D51" s="850" t="s">
        <v>1152</v>
      </c>
      <c r="E51" s="850"/>
      <c r="F51" s="850"/>
      <c r="G51" s="850"/>
      <c r="H51" s="850"/>
      <c r="I51" s="850"/>
      <c r="J51" s="850"/>
      <c r="K51" s="522"/>
      <c r="L51" s="509"/>
      <c r="R51" s="516"/>
      <c r="S51" s="516"/>
    </row>
    <row r="52" spans="1:19" ht="19.5" customHeight="1">
      <c r="A52" s="472"/>
      <c r="B52" s="474"/>
      <c r="C52" s="523"/>
      <c r="D52" s="850"/>
      <c r="E52" s="850"/>
      <c r="F52" s="850"/>
      <c r="G52" s="850"/>
      <c r="H52" s="850"/>
      <c r="I52" s="850"/>
      <c r="J52" s="850"/>
      <c r="K52" s="522"/>
      <c r="L52" s="524"/>
    </row>
    <row r="53" spans="1:19">
      <c r="A53" s="472"/>
      <c r="B53" s="474"/>
      <c r="C53" s="525">
        <v>-1</v>
      </c>
      <c r="D53" s="851" t="s">
        <v>1153</v>
      </c>
      <c r="E53" s="851"/>
      <c r="F53" s="851"/>
      <c r="G53" s="851"/>
      <c r="H53" s="851"/>
      <c r="I53" s="851"/>
      <c r="J53" s="851"/>
      <c r="K53" s="526"/>
      <c r="L53" s="524"/>
    </row>
    <row r="54" spans="1:19" ht="14.25" customHeight="1">
      <c r="A54" s="472"/>
      <c r="B54" s="474"/>
      <c r="C54" s="525"/>
      <c r="D54" s="851"/>
      <c r="E54" s="851"/>
      <c r="F54" s="851"/>
      <c r="G54" s="851"/>
      <c r="H54" s="851"/>
      <c r="I54" s="851"/>
      <c r="J54" s="851"/>
      <c r="K54" s="526"/>
      <c r="L54" s="527"/>
    </row>
    <row r="55" spans="1:19">
      <c r="A55" s="472"/>
      <c r="B55" s="474"/>
      <c r="C55" s="525"/>
      <c r="D55" s="851"/>
      <c r="E55" s="851"/>
      <c r="F55" s="851"/>
      <c r="G55" s="851"/>
      <c r="H55" s="851"/>
      <c r="I55" s="851"/>
      <c r="J55" s="851"/>
      <c r="K55" s="526"/>
      <c r="L55" s="527"/>
    </row>
    <row r="56" spans="1:19">
      <c r="A56" s="472"/>
      <c r="B56" s="474"/>
      <c r="C56" s="528">
        <v>-2</v>
      </c>
      <c r="D56" s="852" t="s">
        <v>367</v>
      </c>
      <c r="E56" s="852"/>
      <c r="F56" s="852"/>
      <c r="G56" s="852"/>
      <c r="H56" s="852"/>
      <c r="I56" s="852"/>
      <c r="J56" s="852"/>
      <c r="K56" s="522"/>
      <c r="L56" s="527"/>
    </row>
    <row r="57" spans="1:19">
      <c r="A57" s="472"/>
      <c r="B57" s="474"/>
      <c r="C57" s="528"/>
      <c r="D57" s="529"/>
      <c r="E57" s="529"/>
      <c r="F57" s="529"/>
      <c r="G57" s="529"/>
      <c r="H57" s="529"/>
      <c r="I57" s="529"/>
      <c r="J57" s="529" t="s">
        <v>497</v>
      </c>
      <c r="K57" s="522"/>
      <c r="L57" s="524"/>
    </row>
    <row r="58" spans="1:19">
      <c r="A58" s="472"/>
      <c r="B58" s="474"/>
      <c r="C58" s="530"/>
      <c r="D58" s="522"/>
      <c r="E58" s="522"/>
      <c r="F58" s="522"/>
      <c r="G58" s="522"/>
      <c r="H58" s="522"/>
      <c r="I58" s="522"/>
      <c r="J58" s="522"/>
      <c r="K58" s="522"/>
      <c r="L58" s="524"/>
    </row>
    <row r="59" spans="1:19">
      <c r="A59" s="472"/>
      <c r="B59" s="530"/>
      <c r="C59" s="522"/>
      <c r="D59" s="522"/>
      <c r="E59" s="522"/>
      <c r="F59" s="522"/>
      <c r="G59" s="522"/>
      <c r="H59" s="522"/>
      <c r="I59" s="531"/>
      <c r="J59" s="531" t="s">
        <v>742</v>
      </c>
      <c r="K59" s="472"/>
      <c r="L59" s="524"/>
    </row>
    <row r="60" spans="1:19">
      <c r="A60" s="472"/>
      <c r="B60" s="532"/>
      <c r="C60" s="853" t="s">
        <v>366</v>
      </c>
      <c r="D60" s="853"/>
      <c r="E60" s="853"/>
      <c r="F60" s="853"/>
      <c r="G60" s="853"/>
      <c r="H60" s="853"/>
      <c r="I60" s="853"/>
      <c r="J60" s="479" t="s">
        <v>601</v>
      </c>
      <c r="K60" s="472"/>
    </row>
    <row r="61" spans="1:19">
      <c r="A61" s="472"/>
      <c r="B61" s="530"/>
      <c r="C61" s="522"/>
      <c r="D61" s="522"/>
      <c r="E61" s="522"/>
      <c r="F61" s="522"/>
      <c r="G61" s="522"/>
      <c r="H61" s="522"/>
      <c r="I61" s="522"/>
      <c r="J61" s="522"/>
      <c r="K61" s="472"/>
    </row>
    <row r="62" spans="1:19" ht="18.5" customHeight="1">
      <c r="A62" s="472"/>
      <c r="B62" s="533">
        <v>-3</v>
      </c>
      <c r="C62" s="854" t="s">
        <v>1154</v>
      </c>
      <c r="D62" s="854"/>
      <c r="E62" s="854"/>
      <c r="F62" s="854"/>
      <c r="G62" s="854"/>
      <c r="H62" s="854"/>
      <c r="I62" s="854"/>
      <c r="J62" s="854"/>
      <c r="K62" s="472"/>
    </row>
    <row r="63" spans="1:19" ht="18.5" customHeight="1">
      <c r="A63" s="472"/>
      <c r="B63" s="533"/>
      <c r="C63" s="854"/>
      <c r="D63" s="854"/>
      <c r="E63" s="854"/>
      <c r="F63" s="854"/>
      <c r="G63" s="854"/>
      <c r="H63" s="854"/>
      <c r="I63" s="854"/>
      <c r="J63" s="854"/>
      <c r="K63" s="472"/>
      <c r="S63" s="516"/>
    </row>
    <row r="64" spans="1:19">
      <c r="A64" s="472"/>
      <c r="B64" s="534">
        <v>-4</v>
      </c>
      <c r="C64" s="852" t="s">
        <v>365</v>
      </c>
      <c r="D64" s="852"/>
      <c r="E64" s="852"/>
      <c r="F64" s="852"/>
      <c r="G64" s="852"/>
      <c r="H64" s="852"/>
      <c r="I64" s="852"/>
      <c r="J64" s="852"/>
      <c r="K64" s="472"/>
    </row>
    <row r="65" spans="1:11">
      <c r="A65" s="472"/>
      <c r="B65" s="533">
        <v>-5</v>
      </c>
      <c r="C65" s="844" t="s">
        <v>441</v>
      </c>
      <c r="D65" s="844"/>
      <c r="E65" s="844"/>
      <c r="F65" s="844"/>
      <c r="G65" s="844"/>
      <c r="H65" s="844"/>
      <c r="I65" s="844"/>
      <c r="J65" s="844"/>
      <c r="K65" s="472"/>
    </row>
    <row r="66" spans="1:11" ht="13.5" customHeight="1">
      <c r="A66" s="472"/>
      <c r="B66" s="533"/>
      <c r="C66" s="844"/>
      <c r="D66" s="844"/>
      <c r="E66" s="844"/>
      <c r="F66" s="844"/>
      <c r="G66" s="844"/>
      <c r="H66" s="844"/>
      <c r="I66" s="844"/>
      <c r="J66" s="844"/>
      <c r="K66" s="472"/>
    </row>
    <row r="67" spans="1:11">
      <c r="A67" s="472"/>
      <c r="B67" s="533">
        <v>-6</v>
      </c>
      <c r="C67" s="850" t="s">
        <v>1155</v>
      </c>
      <c r="D67" s="850"/>
      <c r="E67" s="850"/>
      <c r="F67" s="850"/>
      <c r="G67" s="850"/>
      <c r="H67" s="850"/>
      <c r="I67" s="850"/>
      <c r="J67" s="850"/>
      <c r="K67" s="472"/>
    </row>
    <row r="68" spans="1:11" ht="13.5" customHeight="1">
      <c r="A68" s="472"/>
      <c r="B68" s="533"/>
      <c r="C68" s="850"/>
      <c r="D68" s="850"/>
      <c r="E68" s="850"/>
      <c r="F68" s="850"/>
      <c r="G68" s="850"/>
      <c r="H68" s="850"/>
      <c r="I68" s="850"/>
      <c r="J68" s="850"/>
      <c r="K68" s="472"/>
    </row>
    <row r="69" spans="1:11">
      <c r="A69" s="472"/>
      <c r="B69" s="533">
        <v>-7</v>
      </c>
      <c r="C69" s="844" t="s">
        <v>453</v>
      </c>
      <c r="D69" s="844"/>
      <c r="E69" s="844"/>
      <c r="F69" s="844"/>
      <c r="G69" s="844"/>
      <c r="H69" s="844"/>
      <c r="I69" s="844"/>
      <c r="J69" s="844"/>
      <c r="K69" s="472"/>
    </row>
    <row r="70" spans="1:11" ht="13.5" customHeight="1">
      <c r="A70" s="472"/>
      <c r="B70" s="533"/>
      <c r="C70" s="844"/>
      <c r="D70" s="844"/>
      <c r="E70" s="844"/>
      <c r="F70" s="844"/>
      <c r="G70" s="844"/>
      <c r="H70" s="844"/>
      <c r="I70" s="844"/>
      <c r="J70" s="844"/>
      <c r="K70" s="472"/>
    </row>
    <row r="71" spans="1:11">
      <c r="A71" s="472"/>
      <c r="B71" s="533">
        <v>-8</v>
      </c>
      <c r="C71" s="852" t="s">
        <v>364</v>
      </c>
      <c r="D71" s="852"/>
      <c r="E71" s="852"/>
      <c r="F71" s="852"/>
      <c r="G71" s="852"/>
      <c r="H71" s="852"/>
      <c r="I71" s="852"/>
      <c r="J71" s="852"/>
      <c r="K71" s="472"/>
    </row>
    <row r="72" spans="1:11">
      <c r="A72" s="472"/>
      <c r="B72" s="533">
        <v>-9</v>
      </c>
      <c r="C72" s="844" t="s">
        <v>1156</v>
      </c>
      <c r="D72" s="844"/>
      <c r="E72" s="844"/>
      <c r="F72" s="844"/>
      <c r="G72" s="844"/>
      <c r="H72" s="844"/>
      <c r="I72" s="844"/>
      <c r="J72" s="844"/>
      <c r="K72" s="472"/>
    </row>
    <row r="73" spans="1:11" ht="13.5" customHeight="1">
      <c r="A73" s="472"/>
      <c r="B73" s="533"/>
      <c r="C73" s="844"/>
      <c r="D73" s="844"/>
      <c r="E73" s="844"/>
      <c r="F73" s="844"/>
      <c r="G73" s="844"/>
      <c r="H73" s="844"/>
      <c r="I73" s="844"/>
      <c r="J73" s="844"/>
      <c r="K73" s="472"/>
    </row>
    <row r="74" spans="1:11">
      <c r="A74" s="472"/>
      <c r="B74" s="533"/>
      <c r="C74" s="844"/>
      <c r="D74" s="844"/>
      <c r="E74" s="844"/>
      <c r="F74" s="844"/>
      <c r="G74" s="844"/>
      <c r="H74" s="844"/>
      <c r="I74" s="844"/>
      <c r="J74" s="844"/>
      <c r="K74" s="472"/>
    </row>
    <row r="75" spans="1:11" ht="22.4" customHeight="1">
      <c r="A75" s="472"/>
      <c r="B75" s="535">
        <v>-10</v>
      </c>
      <c r="C75" s="851" t="s">
        <v>1157</v>
      </c>
      <c r="D75" s="851"/>
      <c r="E75" s="851"/>
      <c r="F75" s="851"/>
      <c r="G75" s="851"/>
      <c r="H75" s="851"/>
      <c r="I75" s="851"/>
      <c r="J75" s="851"/>
      <c r="K75" s="472"/>
    </row>
    <row r="76" spans="1:11" ht="13.5" customHeight="1">
      <c r="A76" s="472"/>
      <c r="B76" s="536"/>
      <c r="C76" s="851"/>
      <c r="D76" s="851"/>
      <c r="E76" s="851"/>
      <c r="F76" s="851"/>
      <c r="G76" s="851"/>
      <c r="H76" s="851"/>
      <c r="I76" s="851"/>
      <c r="J76" s="851"/>
      <c r="K76" s="472"/>
    </row>
    <row r="77" spans="1:11">
      <c r="A77" s="472"/>
      <c r="B77" s="536"/>
      <c r="C77" s="851"/>
      <c r="D77" s="851"/>
      <c r="E77" s="851"/>
      <c r="F77" s="851"/>
      <c r="G77" s="851"/>
      <c r="H77" s="851"/>
      <c r="I77" s="851"/>
      <c r="J77" s="851"/>
      <c r="K77" s="472"/>
    </row>
    <row r="78" spans="1:11">
      <c r="A78" s="472"/>
      <c r="B78" s="537"/>
      <c r="C78" s="522"/>
      <c r="D78" s="522"/>
      <c r="E78" s="522"/>
      <c r="F78" s="522"/>
      <c r="G78" s="522"/>
      <c r="H78" s="522"/>
      <c r="I78" s="522"/>
      <c r="J78" s="522"/>
      <c r="K78" s="472"/>
    </row>
    <row r="79" spans="1:11">
      <c r="A79" s="472"/>
      <c r="B79" s="538" t="s">
        <v>665</v>
      </c>
      <c r="C79" s="844" t="s">
        <v>709</v>
      </c>
      <c r="D79" s="844"/>
      <c r="E79" s="844"/>
      <c r="F79" s="844"/>
      <c r="G79" s="844"/>
      <c r="H79" s="844"/>
      <c r="I79" s="844"/>
      <c r="J79" s="844"/>
      <c r="K79" s="472"/>
    </row>
    <row r="80" spans="1:11" ht="13.5" customHeight="1">
      <c r="A80" s="472"/>
      <c r="B80" s="538"/>
      <c r="C80" s="844"/>
      <c r="D80" s="844"/>
      <c r="E80" s="844"/>
      <c r="F80" s="844"/>
      <c r="G80" s="844"/>
      <c r="H80" s="844"/>
      <c r="I80" s="844"/>
      <c r="J80" s="844"/>
      <c r="K80" s="472"/>
    </row>
    <row r="81" spans="1:11">
      <c r="A81" s="472"/>
      <c r="B81" s="538"/>
      <c r="C81" s="844"/>
      <c r="D81" s="844"/>
      <c r="E81" s="844"/>
      <c r="F81" s="844"/>
      <c r="G81" s="844"/>
      <c r="H81" s="844"/>
      <c r="I81" s="844"/>
      <c r="J81" s="844"/>
      <c r="K81" s="472"/>
    </row>
    <row r="82" spans="1:11">
      <c r="A82" s="472"/>
      <c r="B82" s="538"/>
      <c r="C82" s="539"/>
      <c r="D82" s="539"/>
      <c r="E82" s="539"/>
      <c r="F82" s="539"/>
      <c r="G82" s="539"/>
      <c r="H82" s="539"/>
      <c r="I82" s="539"/>
      <c r="J82" s="539"/>
      <c r="K82" s="472"/>
    </row>
    <row r="83" spans="1:11">
      <c r="A83" s="472"/>
      <c r="B83" s="538" t="s">
        <v>666</v>
      </c>
      <c r="C83" s="856" t="s">
        <v>1158</v>
      </c>
      <c r="D83" s="856"/>
      <c r="E83" s="856"/>
      <c r="F83" s="856"/>
      <c r="G83" s="856"/>
      <c r="H83" s="856"/>
      <c r="I83" s="856"/>
      <c r="J83" s="856"/>
      <c r="K83" s="472"/>
    </row>
    <row r="84" spans="1:11" ht="13.5" customHeight="1">
      <c r="A84" s="472"/>
      <c r="B84" s="538"/>
      <c r="C84" s="856"/>
      <c r="D84" s="856"/>
      <c r="E84" s="856"/>
      <c r="F84" s="856"/>
      <c r="G84" s="856"/>
      <c r="H84" s="856"/>
      <c r="I84" s="856"/>
      <c r="J84" s="856"/>
      <c r="K84" s="472"/>
    </row>
    <row r="85" spans="1:11">
      <c r="A85" s="472"/>
      <c r="B85" s="538"/>
      <c r="C85" s="856"/>
      <c r="D85" s="856"/>
      <c r="E85" s="856"/>
      <c r="F85" s="856"/>
      <c r="G85" s="856"/>
      <c r="H85" s="856"/>
      <c r="I85" s="856"/>
      <c r="J85" s="856"/>
      <c r="K85" s="472"/>
    </row>
    <row r="86" spans="1:11" ht="20.149999999999999" customHeight="1">
      <c r="A86" s="472"/>
      <c r="B86" s="510"/>
      <c r="C86" s="522"/>
      <c r="D86" s="540" t="s">
        <v>938</v>
      </c>
      <c r="E86" s="522"/>
      <c r="F86" s="522"/>
      <c r="G86" s="507"/>
      <c r="H86" s="507" t="s">
        <v>918</v>
      </c>
      <c r="I86" s="522"/>
      <c r="J86" s="522"/>
      <c r="K86" s="472"/>
    </row>
    <row r="87" spans="1:11">
      <c r="A87" s="472"/>
      <c r="B87" s="510"/>
      <c r="C87" s="522"/>
      <c r="D87" s="540" t="s">
        <v>919</v>
      </c>
      <c r="E87" s="522"/>
      <c r="F87" s="522"/>
      <c r="G87" s="507"/>
      <c r="H87" s="507" t="s">
        <v>939</v>
      </c>
      <c r="I87" s="522"/>
      <c r="J87" s="522"/>
      <c r="K87" s="472"/>
    </row>
    <row r="88" spans="1:11">
      <c r="A88" s="472"/>
      <c r="B88" s="510"/>
      <c r="C88" s="522"/>
      <c r="D88" s="540" t="s">
        <v>940</v>
      </c>
      <c r="E88" s="522"/>
      <c r="F88" s="522"/>
      <c r="G88" s="507"/>
      <c r="H88" s="507" t="s">
        <v>941</v>
      </c>
      <c r="I88" s="522"/>
      <c r="J88" s="522"/>
      <c r="K88" s="472"/>
    </row>
    <row r="89" spans="1:11">
      <c r="A89" s="472"/>
      <c r="B89" s="510"/>
      <c r="C89" s="472"/>
      <c r="D89" s="540" t="s">
        <v>920</v>
      </c>
      <c r="E89" s="522"/>
      <c r="F89" s="522"/>
      <c r="G89" s="507"/>
      <c r="H89" s="507" t="s">
        <v>921</v>
      </c>
      <c r="I89" s="522"/>
      <c r="J89" s="522"/>
      <c r="K89" s="472"/>
    </row>
    <row r="90" spans="1:11">
      <c r="A90" s="472"/>
      <c r="B90" s="537"/>
      <c r="C90" s="522"/>
      <c r="D90" s="522"/>
      <c r="E90" s="522"/>
      <c r="F90" s="522"/>
      <c r="G90" s="522"/>
      <c r="H90" s="522"/>
      <c r="I90" s="522"/>
      <c r="J90" s="522"/>
      <c r="K90" s="472"/>
    </row>
    <row r="91" spans="1:11">
      <c r="A91" s="472"/>
      <c r="B91" s="538" t="s">
        <v>667</v>
      </c>
      <c r="C91" s="844" t="s">
        <v>363</v>
      </c>
      <c r="D91" s="844"/>
      <c r="E91" s="844"/>
      <c r="F91" s="844"/>
      <c r="G91" s="844"/>
      <c r="H91" s="844"/>
      <c r="I91" s="844"/>
      <c r="J91" s="844"/>
      <c r="K91" s="472"/>
    </row>
    <row r="92" spans="1:11" ht="13.5" customHeight="1">
      <c r="A92" s="472"/>
      <c r="B92" s="538"/>
      <c r="C92" s="844"/>
      <c r="D92" s="844"/>
      <c r="E92" s="844"/>
      <c r="F92" s="844"/>
      <c r="G92" s="844"/>
      <c r="H92" s="844"/>
      <c r="I92" s="844"/>
      <c r="J92" s="844"/>
      <c r="K92" s="472"/>
    </row>
    <row r="93" spans="1:11">
      <c r="A93" s="472"/>
      <c r="B93" s="538"/>
      <c r="C93" s="844"/>
      <c r="D93" s="844"/>
      <c r="E93" s="844"/>
      <c r="F93" s="844"/>
      <c r="G93" s="844"/>
      <c r="H93" s="844"/>
      <c r="I93" s="844"/>
      <c r="J93" s="844"/>
      <c r="K93" s="472"/>
    </row>
    <row r="94" spans="1:11" ht="15" customHeight="1">
      <c r="A94" s="472"/>
      <c r="B94" s="537"/>
      <c r="C94" s="522"/>
      <c r="D94" s="522"/>
      <c r="E94" s="522"/>
      <c r="F94" s="522"/>
      <c r="G94" s="522"/>
      <c r="H94" s="522"/>
      <c r="I94" s="522"/>
      <c r="J94" s="522"/>
      <c r="K94" s="472"/>
    </row>
    <row r="95" spans="1:11">
      <c r="A95" s="472"/>
      <c r="B95" s="538" t="s">
        <v>668</v>
      </c>
      <c r="C95" s="857" t="s">
        <v>1159</v>
      </c>
      <c r="D95" s="857"/>
      <c r="E95" s="857"/>
      <c r="F95" s="857"/>
      <c r="G95" s="857"/>
      <c r="H95" s="857"/>
      <c r="I95" s="857"/>
      <c r="J95" s="857"/>
      <c r="K95" s="472"/>
    </row>
    <row r="96" spans="1:11" ht="13.5" customHeight="1">
      <c r="A96" s="472"/>
      <c r="B96" s="541"/>
      <c r="C96" s="857"/>
      <c r="D96" s="857"/>
      <c r="E96" s="857"/>
      <c r="F96" s="857"/>
      <c r="G96" s="857"/>
      <c r="H96" s="857"/>
      <c r="I96" s="857"/>
      <c r="J96" s="857"/>
      <c r="K96" s="472"/>
    </row>
    <row r="97" spans="1:11" ht="24" customHeight="1">
      <c r="A97" s="472"/>
      <c r="B97" s="541"/>
      <c r="C97" s="857"/>
      <c r="D97" s="857"/>
      <c r="E97" s="857"/>
      <c r="F97" s="857"/>
      <c r="G97" s="857"/>
      <c r="H97" s="857"/>
      <c r="I97" s="857"/>
      <c r="J97" s="857"/>
      <c r="K97" s="472"/>
    </row>
    <row r="98" spans="1:11" ht="15.65" customHeight="1">
      <c r="A98" s="472"/>
      <c r="B98" s="537"/>
      <c r="C98" s="522"/>
      <c r="D98" s="522"/>
      <c r="E98" s="522"/>
      <c r="F98" s="522"/>
      <c r="G98" s="522"/>
      <c r="H98" s="522"/>
      <c r="I98" s="522"/>
      <c r="J98" s="522"/>
      <c r="K98" s="472"/>
    </row>
    <row r="99" spans="1:11">
      <c r="A99" s="472"/>
      <c r="B99" s="538" t="s">
        <v>669</v>
      </c>
      <c r="C99" s="851" t="s">
        <v>1160</v>
      </c>
      <c r="D99" s="851"/>
      <c r="E99" s="851"/>
      <c r="F99" s="851"/>
      <c r="G99" s="851"/>
      <c r="H99" s="851"/>
      <c r="I99" s="851"/>
      <c r="J99" s="851"/>
      <c r="K99" s="472"/>
    </row>
    <row r="100" spans="1:11" ht="13.5" customHeight="1">
      <c r="A100" s="472"/>
      <c r="B100" s="538"/>
      <c r="C100" s="851"/>
      <c r="D100" s="851"/>
      <c r="E100" s="851"/>
      <c r="F100" s="851"/>
      <c r="G100" s="851"/>
      <c r="H100" s="851"/>
      <c r="I100" s="851"/>
      <c r="J100" s="851"/>
      <c r="K100" s="472"/>
    </row>
    <row r="101" spans="1:11">
      <c r="A101" s="472"/>
      <c r="B101" s="510"/>
      <c r="C101" s="507"/>
      <c r="D101" s="507"/>
      <c r="E101" s="507"/>
      <c r="F101" s="507"/>
      <c r="G101" s="507"/>
      <c r="H101" s="507"/>
      <c r="I101" s="507"/>
      <c r="J101" s="507"/>
      <c r="K101" s="472"/>
    </row>
    <row r="102" spans="1:11">
      <c r="A102" s="472"/>
      <c r="B102" s="542" t="s">
        <v>442</v>
      </c>
      <c r="C102" s="855" t="s">
        <v>749</v>
      </c>
      <c r="D102" s="855"/>
      <c r="E102" s="855"/>
      <c r="F102" s="855"/>
      <c r="G102" s="855"/>
      <c r="H102" s="855"/>
      <c r="I102" s="855"/>
      <c r="J102" s="855"/>
      <c r="K102" s="472"/>
    </row>
    <row r="103" spans="1:11" ht="13.5" customHeight="1">
      <c r="A103" s="472"/>
      <c r="B103" s="542"/>
      <c r="C103" s="855"/>
      <c r="D103" s="855"/>
      <c r="E103" s="855"/>
      <c r="F103" s="855"/>
      <c r="G103" s="855"/>
      <c r="H103" s="855"/>
      <c r="I103" s="855"/>
      <c r="J103" s="855"/>
      <c r="K103" s="472"/>
    </row>
    <row r="104" spans="1:11">
      <c r="A104" s="472"/>
      <c r="B104" s="542"/>
      <c r="C104" s="543"/>
      <c r="D104" s="543"/>
      <c r="E104" s="543"/>
      <c r="F104" s="543"/>
      <c r="G104" s="543"/>
      <c r="H104" s="543"/>
      <c r="I104" s="543"/>
      <c r="J104" s="543"/>
      <c r="K104" s="472"/>
    </row>
    <row r="105" spans="1:11">
      <c r="A105" s="472"/>
      <c r="B105" s="542" t="s">
        <v>670</v>
      </c>
      <c r="C105" s="855" t="s">
        <v>498</v>
      </c>
      <c r="D105" s="855"/>
      <c r="E105" s="855"/>
      <c r="F105" s="855"/>
      <c r="G105" s="855"/>
      <c r="H105" s="855"/>
      <c r="I105" s="855"/>
      <c r="J105" s="855"/>
      <c r="K105" s="472"/>
    </row>
    <row r="106" spans="1:11">
      <c r="A106" s="472"/>
      <c r="B106" s="542"/>
      <c r="C106" s="855"/>
      <c r="D106" s="855"/>
      <c r="E106" s="855"/>
      <c r="F106" s="855"/>
      <c r="G106" s="855"/>
      <c r="H106" s="855"/>
      <c r="I106" s="855"/>
      <c r="J106" s="855"/>
      <c r="K106" s="472"/>
    </row>
    <row r="107" spans="1:11" ht="27" customHeight="1">
      <c r="A107" s="472"/>
      <c r="B107" s="510"/>
      <c r="C107" s="855"/>
      <c r="D107" s="855"/>
      <c r="E107" s="855"/>
      <c r="F107" s="855"/>
      <c r="G107" s="855"/>
      <c r="H107" s="855"/>
      <c r="I107" s="855"/>
      <c r="J107" s="855"/>
      <c r="K107" s="472"/>
    </row>
    <row r="108" spans="1:11">
      <c r="A108" s="472"/>
      <c r="B108" s="510"/>
      <c r="C108" s="544" t="s">
        <v>661</v>
      </c>
      <c r="D108" s="507" t="s">
        <v>671</v>
      </c>
      <c r="E108" s="507"/>
      <c r="F108" s="507"/>
      <c r="G108" s="507" t="s">
        <v>675</v>
      </c>
      <c r="H108" s="507"/>
      <c r="I108" s="507"/>
      <c r="J108" s="507"/>
      <c r="K108" s="472"/>
    </row>
    <row r="109" spans="1:11">
      <c r="A109" s="472"/>
      <c r="B109" s="510"/>
      <c r="C109" s="544" t="s">
        <v>662</v>
      </c>
      <c r="D109" s="507" t="s">
        <v>672</v>
      </c>
      <c r="E109" s="507"/>
      <c r="F109" s="507"/>
      <c r="G109" s="507" t="s">
        <v>676</v>
      </c>
      <c r="H109" s="507"/>
      <c r="I109" s="507"/>
      <c r="J109" s="507"/>
      <c r="K109" s="472"/>
    </row>
    <row r="110" spans="1:11">
      <c r="A110" s="472"/>
      <c r="B110" s="510"/>
      <c r="C110" s="544" t="s">
        <v>663</v>
      </c>
      <c r="D110" s="507" t="s">
        <v>673</v>
      </c>
      <c r="E110" s="507"/>
      <c r="F110" s="507"/>
      <c r="G110" s="507" t="s">
        <v>677</v>
      </c>
      <c r="H110" s="507"/>
      <c r="I110" s="507"/>
      <c r="J110" s="507"/>
      <c r="K110" s="472"/>
    </row>
    <row r="111" spans="1:11">
      <c r="A111" s="472"/>
      <c r="B111" s="510"/>
      <c r="C111" s="544" t="s">
        <v>664</v>
      </c>
      <c r="D111" s="507" t="s">
        <v>674</v>
      </c>
      <c r="E111" s="507"/>
      <c r="F111" s="507"/>
      <c r="G111" s="507" t="s">
        <v>678</v>
      </c>
      <c r="H111" s="507"/>
      <c r="I111" s="507"/>
      <c r="J111" s="507"/>
      <c r="K111" s="472"/>
    </row>
    <row r="112" spans="1:11">
      <c r="A112" s="472"/>
      <c r="B112" s="510"/>
      <c r="C112" s="507"/>
      <c r="D112" s="507"/>
      <c r="E112" s="507"/>
      <c r="F112" s="507"/>
      <c r="G112" s="507"/>
      <c r="H112" s="507"/>
      <c r="I112" s="507"/>
      <c r="J112" s="507"/>
      <c r="K112" s="472"/>
    </row>
    <row r="113" spans="1:11">
      <c r="A113" s="472"/>
      <c r="B113" s="510" t="s">
        <v>679</v>
      </c>
      <c r="C113" s="860" t="s">
        <v>443</v>
      </c>
      <c r="D113" s="860"/>
      <c r="E113" s="860"/>
      <c r="F113" s="860"/>
      <c r="G113" s="860"/>
      <c r="H113" s="860"/>
      <c r="I113" s="860"/>
      <c r="J113" s="860"/>
      <c r="K113" s="472"/>
    </row>
    <row r="114" spans="1:11">
      <c r="A114" s="472"/>
      <c r="B114" s="510"/>
      <c r="C114" s="540"/>
      <c r="D114" s="540"/>
      <c r="E114" s="540"/>
      <c r="F114" s="540"/>
      <c r="G114" s="540"/>
      <c r="H114" s="540"/>
      <c r="I114" s="540"/>
      <c r="J114" s="540"/>
      <c r="K114" s="472"/>
    </row>
    <row r="115" spans="1:11">
      <c r="A115" s="472"/>
      <c r="B115" s="510" t="s">
        <v>680</v>
      </c>
      <c r="C115" s="860" t="s">
        <v>444</v>
      </c>
      <c r="D115" s="860"/>
      <c r="E115" s="860"/>
      <c r="F115" s="860"/>
      <c r="G115" s="860"/>
      <c r="H115" s="860"/>
      <c r="I115" s="860"/>
      <c r="J115" s="860"/>
      <c r="K115" s="472"/>
    </row>
    <row r="116" spans="1:11">
      <c r="A116" s="472"/>
      <c r="B116" s="507"/>
      <c r="C116" s="507"/>
      <c r="D116" s="507"/>
      <c r="E116" s="507"/>
      <c r="F116" s="507"/>
      <c r="G116" s="507"/>
      <c r="H116" s="507"/>
      <c r="I116" s="507"/>
      <c r="J116" s="507"/>
      <c r="K116" s="472"/>
    </row>
    <row r="117" spans="1:11">
      <c r="A117" s="472"/>
      <c r="B117" s="545" t="s">
        <v>494</v>
      </c>
      <c r="C117" s="507"/>
      <c r="D117" s="507"/>
      <c r="E117" s="507"/>
      <c r="F117" s="507"/>
      <c r="G117" s="507"/>
      <c r="H117" s="507"/>
      <c r="I117" s="507"/>
      <c r="J117" s="474"/>
      <c r="K117" s="472"/>
    </row>
    <row r="118" spans="1:11">
      <c r="A118" s="472"/>
      <c r="B118" s="826" t="s">
        <v>240</v>
      </c>
      <c r="C118" s="826"/>
      <c r="D118" s="828"/>
      <c r="E118" s="828"/>
      <c r="F118" s="828"/>
      <c r="G118" s="828"/>
      <c r="H118" s="474"/>
      <c r="I118" s="607" t="s">
        <v>942</v>
      </c>
      <c r="J118" s="608"/>
      <c r="K118" s="472"/>
    </row>
    <row r="119" spans="1:11">
      <c r="A119" s="472"/>
      <c r="B119" s="861"/>
      <c r="C119" s="861"/>
      <c r="D119" s="862"/>
      <c r="E119" s="862"/>
      <c r="F119" s="862"/>
      <c r="G119" s="862"/>
      <c r="H119" s="474"/>
      <c r="I119" s="609"/>
      <c r="J119" s="610"/>
      <c r="K119" s="472"/>
    </row>
    <row r="120" spans="1:11">
      <c r="A120" s="472"/>
      <c r="B120" s="863" t="s">
        <v>241</v>
      </c>
      <c r="C120" s="863"/>
      <c r="D120" s="863"/>
      <c r="E120" s="863"/>
      <c r="F120" s="863"/>
      <c r="G120" s="863" t="s">
        <v>159</v>
      </c>
      <c r="H120" s="474"/>
      <c r="I120" s="609"/>
      <c r="J120" s="610"/>
      <c r="K120" s="472"/>
    </row>
    <row r="121" spans="1:11">
      <c r="A121" s="472"/>
      <c r="B121" s="826"/>
      <c r="C121" s="826"/>
      <c r="D121" s="864"/>
      <c r="E121" s="864"/>
      <c r="F121" s="864"/>
      <c r="G121" s="826"/>
      <c r="H121" s="474"/>
      <c r="I121" s="609"/>
      <c r="J121" s="610"/>
      <c r="K121" s="472"/>
    </row>
    <row r="122" spans="1:11">
      <c r="A122" s="472"/>
      <c r="B122" s="826" t="s">
        <v>943</v>
      </c>
      <c r="C122" s="858"/>
      <c r="D122" s="859"/>
      <c r="E122" s="859"/>
      <c r="F122" s="859"/>
      <c r="G122" s="611" t="s">
        <v>431</v>
      </c>
      <c r="H122" s="474"/>
      <c r="I122" s="612"/>
      <c r="J122" s="613"/>
      <c r="K122" s="472"/>
    </row>
    <row r="123" spans="1:11">
      <c r="A123" s="472"/>
      <c r="B123" s="508"/>
      <c r="C123" s="508"/>
      <c r="D123" s="518"/>
      <c r="E123" s="518"/>
      <c r="F123" s="518"/>
      <c r="G123" s="508"/>
      <c r="H123" s="474"/>
      <c r="I123" s="474"/>
      <c r="J123" s="472"/>
      <c r="K123" s="472"/>
    </row>
    <row r="124" spans="1:11">
      <c r="B124" s="546"/>
      <c r="C124" s="546"/>
      <c r="D124" s="546"/>
      <c r="E124" s="546"/>
      <c r="F124" s="546"/>
      <c r="G124" s="546"/>
      <c r="H124" s="546"/>
      <c r="I124" s="546"/>
      <c r="J124" s="488"/>
    </row>
    <row r="129" ht="13.5" customHeight="1"/>
  </sheetData>
  <mergeCells count="78">
    <mergeCell ref="B122:C122"/>
    <mergeCell ref="D122:F122"/>
    <mergeCell ref="C113:J113"/>
    <mergeCell ref="C115:J115"/>
    <mergeCell ref="B118:C119"/>
    <mergeCell ref="D118:G119"/>
    <mergeCell ref="B120:C121"/>
    <mergeCell ref="D120:F121"/>
    <mergeCell ref="G120:G121"/>
    <mergeCell ref="C105:J107"/>
    <mergeCell ref="C67:J68"/>
    <mergeCell ref="C69:J70"/>
    <mergeCell ref="C71:J71"/>
    <mergeCell ref="C72:J74"/>
    <mergeCell ref="C75:J77"/>
    <mergeCell ref="C79:J81"/>
    <mergeCell ref="C83:J85"/>
    <mergeCell ref="C91:J93"/>
    <mergeCell ref="C95:J97"/>
    <mergeCell ref="C99:J100"/>
    <mergeCell ref="C102:J103"/>
    <mergeCell ref="C65:J66"/>
    <mergeCell ref="E45:F45"/>
    <mergeCell ref="G45:I45"/>
    <mergeCell ref="E46:F46"/>
    <mergeCell ref="G46:I46"/>
    <mergeCell ref="E48:G48"/>
    <mergeCell ref="D51:J52"/>
    <mergeCell ref="D53:J55"/>
    <mergeCell ref="D56:J56"/>
    <mergeCell ref="C60:I60"/>
    <mergeCell ref="C62:J63"/>
    <mergeCell ref="C64:J64"/>
    <mergeCell ref="E42:F42"/>
    <mergeCell ref="G42:I42"/>
    <mergeCell ref="E43:F43"/>
    <mergeCell ref="G43:I43"/>
    <mergeCell ref="E44:F44"/>
    <mergeCell ref="H44:I44"/>
    <mergeCell ref="D41:E41"/>
    <mergeCell ref="G25:H25"/>
    <mergeCell ref="G26:H26"/>
    <mergeCell ref="G27:H27"/>
    <mergeCell ref="F28:H28"/>
    <mergeCell ref="D30:E30"/>
    <mergeCell ref="F30:G30"/>
    <mergeCell ref="D32:E32"/>
    <mergeCell ref="F32:G32"/>
    <mergeCell ref="D35:I36"/>
    <mergeCell ref="D38:E38"/>
    <mergeCell ref="E39:G39"/>
    <mergeCell ref="C24:E24"/>
    <mergeCell ref="B17:D17"/>
    <mergeCell ref="E17:J17"/>
    <mergeCell ref="B18:D18"/>
    <mergeCell ref="E18:G18"/>
    <mergeCell ref="H18:J18"/>
    <mergeCell ref="B19:F19"/>
    <mergeCell ref="G19:I19"/>
    <mergeCell ref="B21:D21"/>
    <mergeCell ref="E21:G21"/>
    <mergeCell ref="H21:J21"/>
    <mergeCell ref="B22:D22"/>
    <mergeCell ref="E22:F22"/>
    <mergeCell ref="B16:D16"/>
    <mergeCell ref="E16:H16"/>
    <mergeCell ref="B1:J1"/>
    <mergeCell ref="I5:J5"/>
    <mergeCell ref="B6:E6"/>
    <mergeCell ref="B7:E7"/>
    <mergeCell ref="B8:I8"/>
    <mergeCell ref="J8:J12"/>
    <mergeCell ref="B10:I11"/>
    <mergeCell ref="B13:J13"/>
    <mergeCell ref="B14:D14"/>
    <mergeCell ref="E14:I14"/>
    <mergeCell ref="B15:D15"/>
    <mergeCell ref="E15:H15"/>
  </mergeCells>
  <phoneticPr fontId="6"/>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650D42C-46E2-4224-BD98-33987EB402EC}">
      <formula1>"１．個人契約,２．法人契約,３．その他(任意団体等）"</formula1>
    </dataValidation>
    <dataValidation type="list" allowBlank="1" showInputMessage="1" showErrorMessage="1" sqref="G19:I19" xr:uid="{F8596CE4-A51C-4085-8F7D-0EEF42BC54A3}">
      <formula1>"本人,契約者に所属する者,契約者から出演委託を受けた者"</formula1>
    </dataValidation>
    <dataValidation type="list" allowBlank="1" showInputMessage="1" showErrorMessage="1" sqref="E21:G21" xr:uid="{D6F7EB95-18FB-4112-8CEF-5C0E9C3B373C}">
      <formula1>"1.講演,2.対談,3.パネルディスカッション,4.実演,5.審査員,6.その他"</formula1>
    </dataValidation>
    <dataValidation type="list" allowBlank="1" showInputMessage="1" showErrorMessage="1" sqref="F30:G30 F32:G32" xr:uid="{DEA4E9DC-5122-4CB9-AB0A-3A115D1F5F38}">
      <formula1>"1．謝礼に含む,2．謝礼に含まない,3．掛からない"</formula1>
    </dataValidation>
    <dataValidation type="list" allowBlank="1" showInputMessage="1" showErrorMessage="1" sqref="E44:F44" xr:uid="{EFB1EEE7-F399-41A8-9708-7CB20C4A56C5}">
      <formula1>"普通,当座　"</formula1>
    </dataValidation>
    <dataValidation type="list" allowBlank="1" showInputMessage="1" showErrorMessage="1" sqref="E22:F22" xr:uid="{64F91240-7382-4AAD-9ED1-682F7F4C69A6}">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zoomScaleNormal="100" zoomScaleSheetLayoutView="100" workbookViewId="0">
      <selection activeCell="B43" sqref="B43:H43"/>
    </sheetView>
  </sheetViews>
  <sheetFormatPr defaultColWidth="9" defaultRowHeight="18" customHeight="1"/>
  <cols>
    <col min="1" max="1" width="1.08984375" style="339" customWidth="1"/>
    <col min="2" max="2" width="14" style="339" customWidth="1"/>
    <col min="3" max="3" width="13.08984375" style="339" customWidth="1"/>
    <col min="4" max="4" width="20.08984375" style="339" customWidth="1"/>
    <col min="5" max="5" width="13.08984375" style="339" customWidth="1"/>
    <col min="6" max="7" width="12.08984375" style="339" customWidth="1"/>
    <col min="8" max="8" width="7.08984375" style="339" customWidth="1"/>
    <col min="9" max="16384" width="9" style="339"/>
  </cols>
  <sheetData>
    <row r="1" spans="1:8" ht="15" customHeight="1">
      <c r="A1" s="289"/>
      <c r="B1" s="338"/>
      <c r="C1" s="59"/>
      <c r="D1" s="59"/>
      <c r="E1" s="59"/>
      <c r="F1" s="59"/>
      <c r="G1" s="866" t="s">
        <v>473</v>
      </c>
      <c r="H1" s="866"/>
    </row>
    <row r="2" spans="1:8" s="60" customFormat="1" ht="18" customHeight="1">
      <c r="A2" s="59"/>
      <c r="B2" s="878" t="s">
        <v>58</v>
      </c>
      <c r="C2" s="878"/>
      <c r="D2" s="878"/>
      <c r="E2" s="878"/>
      <c r="F2" s="878"/>
      <c r="G2" s="878"/>
      <c r="H2" s="878"/>
    </row>
    <row r="3" spans="1:8" s="60" customFormat="1" ht="6" customHeight="1">
      <c r="A3" s="59"/>
      <c r="B3" s="340"/>
      <c r="C3" s="340"/>
      <c r="D3" s="340"/>
      <c r="E3" s="340"/>
      <c r="F3" s="340"/>
      <c r="G3" s="340"/>
      <c r="H3" s="340"/>
    </row>
    <row r="4" spans="1:8" s="60" customFormat="1" ht="18" customHeight="1">
      <c r="A4" s="59"/>
      <c r="B4" s="877" t="str">
        <f>'収支予算書(様式2)'!$B$4</f>
        <v>事業名称：</v>
      </c>
      <c r="C4" s="877"/>
      <c r="D4" s="877"/>
      <c r="E4" s="877"/>
      <c r="F4" s="877"/>
      <c r="G4" s="877"/>
      <c r="H4" s="340"/>
    </row>
    <row r="5" spans="1:8" ht="11.25" customHeight="1" thickBot="1">
      <c r="A5" s="59"/>
      <c r="B5" s="867"/>
      <c r="C5" s="867"/>
      <c r="D5" s="867"/>
      <c r="E5" s="867"/>
      <c r="F5" s="867"/>
      <c r="G5" s="867"/>
      <c r="H5" s="867"/>
    </row>
    <row r="6" spans="1:8" s="61" customFormat="1" ht="18" customHeight="1">
      <c r="A6" s="59"/>
      <c r="B6" s="868" t="s">
        <v>59</v>
      </c>
      <c r="C6" s="869"/>
      <c r="D6" s="870" t="s">
        <v>60</v>
      </c>
      <c r="E6" s="872" t="s">
        <v>61</v>
      </c>
      <c r="F6" s="873"/>
      <c r="G6" s="874"/>
      <c r="H6" s="875" t="s">
        <v>62</v>
      </c>
    </row>
    <row r="7" spans="1:8" s="61" customFormat="1" ht="18" customHeight="1" thickBot="1">
      <c r="A7" s="59"/>
      <c r="B7" s="341" t="s">
        <v>63</v>
      </c>
      <c r="C7" s="342" t="s">
        <v>29</v>
      </c>
      <c r="D7" s="871"/>
      <c r="E7" s="343" t="s">
        <v>64</v>
      </c>
      <c r="F7" s="344" t="s">
        <v>65</v>
      </c>
      <c r="G7" s="345" t="s">
        <v>66</v>
      </c>
      <c r="H7" s="876"/>
    </row>
    <row r="8" spans="1:8" s="61" customFormat="1" ht="18" customHeight="1" thickTop="1">
      <c r="A8" s="59"/>
      <c r="B8" s="346"/>
      <c r="C8" s="347"/>
      <c r="D8" s="348"/>
      <c r="E8" s="349"/>
      <c r="F8" s="349"/>
      <c r="G8" s="350">
        <f>E8-F8</f>
        <v>0</v>
      </c>
      <c r="H8" s="351"/>
    </row>
    <row r="9" spans="1:8" s="61" customFormat="1" ht="18" customHeight="1">
      <c r="A9" s="59"/>
      <c r="B9" s="352"/>
      <c r="C9" s="353"/>
      <c r="D9" s="348"/>
      <c r="E9" s="349"/>
      <c r="F9" s="349"/>
      <c r="G9" s="350">
        <f>E9-F9</f>
        <v>0</v>
      </c>
      <c r="H9" s="351"/>
    </row>
    <row r="10" spans="1:8" s="62" customFormat="1" ht="18" customHeight="1">
      <c r="A10" s="59"/>
      <c r="B10" s="352"/>
      <c r="C10" s="353"/>
      <c r="D10" s="348"/>
      <c r="E10" s="349"/>
      <c r="F10" s="349"/>
      <c r="G10" s="350">
        <f>E10-F10</f>
        <v>0</v>
      </c>
      <c r="H10" s="351"/>
    </row>
    <row r="11" spans="1:8" ht="18" customHeight="1" thickBot="1">
      <c r="A11" s="59"/>
      <c r="B11" s="354"/>
      <c r="C11" s="355"/>
      <c r="D11" s="356"/>
      <c r="E11" s="357"/>
      <c r="F11" s="357"/>
      <c r="G11" s="358">
        <f>E11-F11</f>
        <v>0</v>
      </c>
      <c r="H11" s="359"/>
    </row>
    <row r="12" spans="1:8" ht="18" customHeight="1" thickBot="1">
      <c r="A12" s="59"/>
      <c r="B12" s="879" t="s">
        <v>67</v>
      </c>
      <c r="C12" s="880"/>
      <c r="D12" s="881"/>
      <c r="E12" s="360">
        <f>SUM(E8:E11)</f>
        <v>0</v>
      </c>
      <c r="F12" s="360">
        <f>SUM(F8:F11)</f>
        <v>0</v>
      </c>
      <c r="G12" s="361">
        <f>SUM(G8:G11)</f>
        <v>0</v>
      </c>
      <c r="H12" s="362"/>
    </row>
    <row r="13" spans="1:8" ht="18" customHeight="1">
      <c r="A13" s="59"/>
      <c r="B13" s="886" t="s">
        <v>599</v>
      </c>
      <c r="C13" s="886"/>
      <c r="D13" s="886"/>
      <c r="E13" s="886"/>
      <c r="F13" s="363"/>
      <c r="G13" s="364"/>
      <c r="H13" s="365"/>
    </row>
    <row r="14" spans="1:8" ht="27" customHeight="1">
      <c r="A14" s="59"/>
      <c r="B14" s="366" t="s">
        <v>234</v>
      </c>
      <c r="C14" s="367"/>
      <c r="D14" s="367"/>
    </row>
    <row r="15" spans="1:8" ht="13">
      <c r="A15" s="59"/>
      <c r="D15" s="60"/>
      <c r="E15" s="60"/>
    </row>
    <row r="16" spans="1:8" ht="13">
      <c r="A16" s="59"/>
      <c r="D16" s="60" t="s">
        <v>790</v>
      </c>
    </row>
    <row r="17" spans="1:8" ht="6.75" customHeight="1">
      <c r="A17" s="59"/>
      <c r="D17" s="60"/>
    </row>
    <row r="18" spans="1:8" ht="18" customHeight="1">
      <c r="A18" s="59"/>
      <c r="B18" s="882" t="s">
        <v>215</v>
      </c>
      <c r="C18" s="882"/>
      <c r="D18" s="882"/>
      <c r="E18" s="882"/>
      <c r="F18" s="882"/>
      <c r="G18" s="882"/>
      <c r="H18" s="882"/>
    </row>
    <row r="19" spans="1:8" ht="18" customHeight="1">
      <c r="A19" s="59"/>
      <c r="B19" s="883" t="s">
        <v>897</v>
      </c>
      <c r="C19" s="883"/>
      <c r="D19" s="883"/>
      <c r="E19" s="883"/>
      <c r="F19" s="883"/>
      <c r="G19" s="883"/>
      <c r="H19" s="883"/>
    </row>
    <row r="20" spans="1:8" ht="18" customHeight="1">
      <c r="A20" s="884" t="s">
        <v>687</v>
      </c>
      <c r="B20" s="884"/>
      <c r="C20" s="884"/>
      <c r="D20" s="884"/>
      <c r="E20" s="884"/>
      <c r="F20" s="884"/>
      <c r="G20" s="884"/>
      <c r="H20" s="884"/>
    </row>
    <row r="21" spans="1:8" ht="13">
      <c r="A21" s="59"/>
      <c r="B21" s="885" t="s">
        <v>682</v>
      </c>
      <c r="C21" s="885"/>
      <c r="D21" s="885"/>
      <c r="E21" s="885"/>
      <c r="F21" s="885"/>
      <c r="G21" s="885"/>
      <c r="H21" s="885"/>
    </row>
    <row r="22" spans="1:8" ht="13">
      <c r="A22" s="59"/>
      <c r="B22" s="885" t="s">
        <v>778</v>
      </c>
      <c r="C22" s="885"/>
      <c r="D22" s="885"/>
      <c r="E22" s="885"/>
      <c r="F22" s="885"/>
      <c r="G22" s="885"/>
      <c r="H22" s="885"/>
    </row>
    <row r="23" spans="1:8" ht="13">
      <c r="A23" s="59"/>
      <c r="B23" s="885" t="s">
        <v>233</v>
      </c>
      <c r="C23" s="885"/>
      <c r="D23" s="885"/>
      <c r="E23" s="885"/>
      <c r="F23" s="885"/>
      <c r="G23" s="885"/>
      <c r="H23" s="885"/>
    </row>
    <row r="24" spans="1:8" ht="13">
      <c r="A24" s="59"/>
      <c r="B24" s="130" t="s">
        <v>683</v>
      </c>
      <c r="C24" s="130"/>
      <c r="D24" s="130"/>
      <c r="E24" s="130"/>
      <c r="F24" s="130"/>
      <c r="G24" s="130"/>
      <c r="H24" s="130"/>
    </row>
    <row r="25" spans="1:8" ht="13">
      <c r="A25" s="59"/>
      <c r="B25" s="130" t="s">
        <v>681</v>
      </c>
      <c r="C25" s="130"/>
      <c r="D25" s="130"/>
      <c r="E25" s="130"/>
      <c r="F25" s="130"/>
      <c r="G25" s="130"/>
      <c r="H25" s="130"/>
    </row>
    <row r="26" spans="1:8" ht="13">
      <c r="A26" s="59"/>
      <c r="B26" s="130" t="s">
        <v>422</v>
      </c>
      <c r="C26" s="130"/>
      <c r="D26" s="130"/>
      <c r="E26" s="130"/>
      <c r="F26" s="130"/>
      <c r="G26" s="130"/>
      <c r="H26" s="130"/>
    </row>
    <row r="27" spans="1:8" ht="13">
      <c r="A27" s="59"/>
      <c r="B27" s="885" t="s">
        <v>685</v>
      </c>
      <c r="C27" s="885"/>
      <c r="D27" s="885"/>
      <c r="E27" s="885"/>
      <c r="F27" s="885"/>
      <c r="G27" s="885"/>
      <c r="H27" s="885"/>
    </row>
    <row r="28" spans="1:8" ht="13">
      <c r="A28" s="59"/>
      <c r="B28" s="885" t="s">
        <v>691</v>
      </c>
      <c r="C28" s="885"/>
      <c r="D28" s="885"/>
      <c r="E28" s="885"/>
      <c r="F28" s="885"/>
      <c r="G28" s="885"/>
      <c r="H28" s="885"/>
    </row>
    <row r="29" spans="1:8" ht="29.25" customHeight="1">
      <c r="A29" s="59"/>
      <c r="B29" s="889" t="s">
        <v>692</v>
      </c>
      <c r="C29" s="889"/>
      <c r="D29" s="889"/>
      <c r="E29" s="889"/>
      <c r="F29" s="889"/>
      <c r="G29" s="889"/>
      <c r="H29" s="889"/>
    </row>
    <row r="30" spans="1:8" ht="13">
      <c r="A30" s="59"/>
      <c r="B30" s="885" t="s">
        <v>898</v>
      </c>
      <c r="C30" s="885"/>
      <c r="D30" s="885"/>
      <c r="E30" s="885"/>
      <c r="F30" s="885"/>
      <c r="G30" s="885"/>
      <c r="H30" s="885"/>
    </row>
    <row r="31" spans="1:8" ht="6" customHeight="1">
      <c r="A31" s="59"/>
      <c r="B31" s="885"/>
      <c r="C31" s="885"/>
      <c r="D31" s="885"/>
      <c r="E31" s="885"/>
      <c r="F31" s="885"/>
      <c r="G31" s="885"/>
      <c r="H31" s="885"/>
    </row>
    <row r="32" spans="1:8" ht="18" customHeight="1">
      <c r="A32" s="884" t="s">
        <v>688</v>
      </c>
      <c r="B32" s="884"/>
      <c r="C32" s="884"/>
      <c r="D32" s="884"/>
      <c r="E32" s="884"/>
      <c r="F32" s="884"/>
      <c r="G32" s="884"/>
      <c r="H32" s="884"/>
    </row>
    <row r="33" spans="1:8" ht="18" customHeight="1">
      <c r="A33" s="59"/>
      <c r="B33" s="887" t="s">
        <v>925</v>
      </c>
      <c r="C33" s="887"/>
      <c r="D33" s="887"/>
      <c r="E33" s="887"/>
      <c r="F33" s="887"/>
      <c r="G33" s="887"/>
      <c r="H33" s="887"/>
    </row>
    <row r="34" spans="1:8" ht="13">
      <c r="A34" s="59"/>
      <c r="B34" s="865" t="s">
        <v>926</v>
      </c>
      <c r="C34" s="865"/>
      <c r="D34" s="865"/>
      <c r="E34" s="865"/>
      <c r="F34" s="865"/>
      <c r="G34" s="865"/>
      <c r="H34" s="865"/>
    </row>
    <row r="35" spans="1:8" ht="27.75" customHeight="1">
      <c r="A35" s="59"/>
      <c r="B35" s="888" t="s">
        <v>899</v>
      </c>
      <c r="C35" s="888"/>
      <c r="D35" s="888"/>
      <c r="E35" s="888"/>
      <c r="F35" s="888"/>
      <c r="G35" s="888"/>
      <c r="H35" s="888"/>
    </row>
    <row r="36" spans="1:8" ht="18" customHeight="1">
      <c r="A36" s="59"/>
      <c r="B36" s="887" t="s">
        <v>694</v>
      </c>
      <c r="C36" s="887"/>
      <c r="D36" s="887"/>
      <c r="E36" s="887"/>
      <c r="F36" s="887"/>
      <c r="G36" s="887"/>
      <c r="H36" s="887"/>
    </row>
    <row r="37" spans="1:8" ht="13">
      <c r="A37" s="59"/>
      <c r="B37" s="865" t="s">
        <v>341</v>
      </c>
      <c r="C37" s="865"/>
      <c r="D37" s="865"/>
      <c r="E37" s="865"/>
      <c r="F37" s="865"/>
      <c r="G37" s="865"/>
      <c r="H37" s="865"/>
    </row>
    <row r="38" spans="1:8" ht="27.75" customHeight="1">
      <c r="A38" s="59"/>
      <c r="B38" s="888" t="s">
        <v>684</v>
      </c>
      <c r="C38" s="888"/>
      <c r="D38" s="888"/>
      <c r="E38" s="888"/>
      <c r="F38" s="888"/>
      <c r="G38" s="888"/>
      <c r="H38" s="888"/>
    </row>
    <row r="39" spans="1:8" ht="27.75" customHeight="1">
      <c r="A39" s="59"/>
      <c r="B39" s="888" t="s">
        <v>693</v>
      </c>
      <c r="C39" s="888"/>
      <c r="D39" s="888"/>
      <c r="E39" s="888"/>
      <c r="F39" s="888"/>
      <c r="G39" s="888"/>
      <c r="H39" s="888"/>
    </row>
    <row r="40" spans="1:8" ht="13">
      <c r="A40" s="59"/>
      <c r="B40" s="888" t="s">
        <v>900</v>
      </c>
      <c r="C40" s="890"/>
      <c r="D40" s="890"/>
      <c r="E40" s="890"/>
      <c r="F40" s="890"/>
      <c r="G40" s="890"/>
      <c r="H40" s="890"/>
    </row>
    <row r="41" spans="1:8" ht="6" customHeight="1">
      <c r="A41" s="59"/>
      <c r="B41" s="885"/>
      <c r="C41" s="885"/>
      <c r="D41" s="885"/>
      <c r="E41" s="885"/>
      <c r="F41" s="885"/>
      <c r="G41" s="885"/>
      <c r="H41" s="885"/>
    </row>
    <row r="42" spans="1:8" ht="18" customHeight="1">
      <c r="A42" s="884" t="s">
        <v>689</v>
      </c>
      <c r="B42" s="884"/>
      <c r="C42" s="884"/>
      <c r="D42" s="884"/>
      <c r="E42" s="884"/>
      <c r="F42" s="884"/>
      <c r="G42" s="884"/>
      <c r="H42" s="884"/>
    </row>
    <row r="43" spans="1:8" ht="40.5" customHeight="1">
      <c r="A43" s="59"/>
      <c r="B43" s="889" t="s">
        <v>779</v>
      </c>
      <c r="C43" s="889"/>
      <c r="D43" s="889"/>
      <c r="E43" s="889"/>
      <c r="F43" s="889"/>
      <c r="G43" s="889"/>
      <c r="H43" s="889"/>
    </row>
    <row r="44" spans="1:8" ht="27.75" customHeight="1">
      <c r="A44" s="59"/>
      <c r="B44" s="889" t="s">
        <v>780</v>
      </c>
      <c r="C44" s="889"/>
      <c r="D44" s="889"/>
      <c r="E44" s="889"/>
      <c r="F44" s="889"/>
      <c r="G44" s="889"/>
      <c r="H44" s="889"/>
    </row>
    <row r="45" spans="1:8" ht="27.75" customHeight="1">
      <c r="A45" s="59"/>
      <c r="B45" s="889" t="s">
        <v>686</v>
      </c>
      <c r="C45" s="889"/>
      <c r="D45" s="889"/>
      <c r="E45" s="889"/>
      <c r="F45" s="889"/>
      <c r="G45" s="889"/>
      <c r="H45" s="889"/>
    </row>
    <row r="46" spans="1:8" ht="27.75" customHeight="1">
      <c r="A46" s="59"/>
      <c r="B46" s="889" t="s">
        <v>690</v>
      </c>
      <c r="C46" s="889"/>
      <c r="D46" s="889"/>
      <c r="E46" s="889"/>
      <c r="F46" s="889"/>
      <c r="G46" s="889"/>
      <c r="H46" s="889"/>
    </row>
    <row r="47" spans="1:8" ht="18" customHeight="1">
      <c r="C47" s="63"/>
      <c r="D47" s="59"/>
      <c r="E47" s="59"/>
      <c r="F47" s="59"/>
    </row>
    <row r="52" spans="3:6" ht="18" customHeight="1">
      <c r="C52" s="63"/>
      <c r="D52" s="59"/>
      <c r="E52" s="59"/>
      <c r="F52" s="59"/>
    </row>
  </sheetData>
  <mergeCells count="36">
    <mergeCell ref="B31:H31"/>
    <mergeCell ref="A20:H20"/>
    <mergeCell ref="B21:H21"/>
    <mergeCell ref="B23:H23"/>
    <mergeCell ref="B22:H22"/>
    <mergeCell ref="B27:H27"/>
    <mergeCell ref="B28:H28"/>
    <mergeCell ref="B29:H29"/>
    <mergeCell ref="B35:H35"/>
    <mergeCell ref="B38:H38"/>
    <mergeCell ref="B39:H39"/>
    <mergeCell ref="B37:H37"/>
    <mergeCell ref="B46:H46"/>
    <mergeCell ref="B43:H43"/>
    <mergeCell ref="B44:H44"/>
    <mergeCell ref="B45:H45"/>
    <mergeCell ref="B36:H36"/>
    <mergeCell ref="A42:H42"/>
    <mergeCell ref="B41:H41"/>
    <mergeCell ref="B40:H40"/>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s>
  <phoneticPr fontId="6"/>
  <printOptions horizontalCentered="1"/>
  <pageMargins left="0.27559055118110237" right="0.23622047244094491" top="0.78740157480314965" bottom="0.78740157480314965" header="0.51181102362204722" footer="0.51181102362204722"/>
  <pageSetup paperSize="9" scale="96"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zoomScaleNormal="100" zoomScaleSheetLayoutView="100" workbookViewId="0">
      <selection activeCell="H1" sqref="H1"/>
    </sheetView>
  </sheetViews>
  <sheetFormatPr defaultColWidth="9" defaultRowHeight="13"/>
  <cols>
    <col min="1" max="1" width="9.453125" style="9" customWidth="1"/>
    <col min="2" max="2" width="17.90625" style="9" customWidth="1"/>
    <col min="3" max="3" width="14.453125" style="9" customWidth="1"/>
    <col min="4" max="5" width="11" style="9" customWidth="1"/>
    <col min="6" max="7" width="8.90625" style="9" customWidth="1"/>
    <col min="8" max="8" width="13.08984375" style="9" customWidth="1"/>
    <col min="9" max="16384" width="9" style="9"/>
  </cols>
  <sheetData>
    <row r="1" spans="1:11" ht="21">
      <c r="A1" s="286"/>
      <c r="B1" s="10"/>
      <c r="C1" s="10"/>
      <c r="D1" s="10"/>
      <c r="E1" s="10"/>
      <c r="F1" s="10"/>
      <c r="G1" s="10"/>
      <c r="H1" s="11" t="s">
        <v>474</v>
      </c>
    </row>
    <row r="2" spans="1:11">
      <c r="A2" s="10"/>
      <c r="B2" s="10"/>
      <c r="C2" s="10"/>
      <c r="D2" s="10"/>
      <c r="E2" s="10"/>
      <c r="F2" s="10"/>
      <c r="G2" s="10"/>
      <c r="H2" s="10"/>
    </row>
    <row r="3" spans="1:11" ht="19">
      <c r="A3" s="898" t="s">
        <v>454</v>
      </c>
      <c r="B3" s="898"/>
      <c r="C3" s="898"/>
      <c r="D3" s="898"/>
      <c r="E3" s="898"/>
      <c r="F3" s="898"/>
      <c r="G3" s="898"/>
      <c r="H3" s="898"/>
    </row>
    <row r="4" spans="1:11" ht="9" customHeight="1">
      <c r="A4" s="13"/>
      <c r="B4" s="13"/>
      <c r="C4" s="13"/>
      <c r="D4" s="13"/>
      <c r="E4" s="13"/>
      <c r="F4" s="13"/>
      <c r="G4" s="13"/>
      <c r="H4" s="13"/>
    </row>
    <row r="5" spans="1:11" s="7" customFormat="1" ht="22.5" customHeight="1">
      <c r="A5" s="901" t="str">
        <f>'収支予算書(様式2)'!$B$4</f>
        <v>事業名称：</v>
      </c>
      <c r="B5" s="901"/>
      <c r="C5" s="901"/>
      <c r="D5" s="901"/>
      <c r="E5" s="901"/>
      <c r="F5" s="901"/>
      <c r="G5" s="584"/>
      <c r="H5" s="96"/>
      <c r="I5" s="96"/>
      <c r="J5" s="96"/>
      <c r="K5" s="8"/>
    </row>
    <row r="6" spans="1:11">
      <c r="A6" s="10"/>
      <c r="B6" s="10"/>
      <c r="C6" s="10"/>
      <c r="D6" s="10"/>
      <c r="E6" s="10"/>
      <c r="F6" s="10"/>
      <c r="G6" s="10"/>
      <c r="H6" s="10"/>
    </row>
    <row r="7" spans="1:11" ht="21" customHeight="1">
      <c r="A7" s="10"/>
      <c r="B7" s="10"/>
      <c r="C7" s="10"/>
      <c r="D7" s="10"/>
      <c r="E7" s="799" t="s">
        <v>634</v>
      </c>
      <c r="F7" s="799"/>
      <c r="G7" s="26"/>
      <c r="H7" s="333" t="s">
        <v>157</v>
      </c>
    </row>
    <row r="8" spans="1:11" ht="15.75" customHeight="1">
      <c r="A8" s="10"/>
      <c r="B8" s="10"/>
      <c r="C8" s="10"/>
      <c r="D8" s="10"/>
      <c r="E8" s="10"/>
      <c r="F8" s="10"/>
      <c r="G8" s="10"/>
      <c r="H8" s="10"/>
    </row>
    <row r="9" spans="1:11" ht="36" customHeight="1">
      <c r="A9" s="899" t="s">
        <v>169</v>
      </c>
      <c r="B9" s="900"/>
      <c r="C9" s="17" t="s">
        <v>170</v>
      </c>
      <c r="D9" s="441" t="s">
        <v>455</v>
      </c>
      <c r="E9" s="331" t="s">
        <v>231</v>
      </c>
      <c r="F9" s="332" t="s">
        <v>457</v>
      </c>
      <c r="G9" s="332" t="s">
        <v>171</v>
      </c>
      <c r="H9" s="17" t="s">
        <v>850</v>
      </c>
    </row>
    <row r="10" spans="1:11" ht="21" customHeight="1">
      <c r="A10" s="896">
        <v>1</v>
      </c>
      <c r="B10" s="897"/>
      <c r="C10" s="19"/>
      <c r="D10" s="329"/>
      <c r="E10" s="326"/>
      <c r="F10" s="20" t="s">
        <v>172</v>
      </c>
      <c r="G10" s="20"/>
      <c r="H10" s="19"/>
    </row>
    <row r="11" spans="1:11" ht="21" customHeight="1">
      <c r="A11" s="893">
        <v>2</v>
      </c>
      <c r="B11" s="894"/>
      <c r="C11" s="19"/>
      <c r="D11" s="330"/>
      <c r="E11" s="327"/>
      <c r="F11" s="20" t="s">
        <v>172</v>
      </c>
      <c r="G11" s="20"/>
      <c r="H11" s="19"/>
    </row>
    <row r="12" spans="1:11" ht="21" customHeight="1">
      <c r="A12" s="893">
        <v>3</v>
      </c>
      <c r="B12" s="894"/>
      <c r="C12" s="19"/>
      <c r="D12" s="330"/>
      <c r="E12" s="327"/>
      <c r="F12" s="20" t="s">
        <v>172</v>
      </c>
      <c r="G12" s="20"/>
      <c r="H12" s="19"/>
    </row>
    <row r="13" spans="1:11" ht="21" customHeight="1">
      <c r="A13" s="893">
        <v>4</v>
      </c>
      <c r="B13" s="894"/>
      <c r="C13" s="19"/>
      <c r="D13" s="330"/>
      <c r="E13" s="327"/>
      <c r="F13" s="20" t="s">
        <v>172</v>
      </c>
      <c r="G13" s="20"/>
      <c r="H13" s="19"/>
    </row>
    <row r="14" spans="1:11" ht="21" customHeight="1">
      <c r="A14" s="893">
        <v>5</v>
      </c>
      <c r="B14" s="894"/>
      <c r="C14" s="19"/>
      <c r="D14" s="330"/>
      <c r="E14" s="327"/>
      <c r="F14" s="20" t="s">
        <v>172</v>
      </c>
      <c r="G14" s="20"/>
      <c r="H14" s="19"/>
    </row>
    <row r="15" spans="1:11" ht="21" customHeight="1">
      <c r="A15" s="893">
        <v>6</v>
      </c>
      <c r="B15" s="894"/>
      <c r="C15" s="19"/>
      <c r="D15" s="330"/>
      <c r="E15" s="327"/>
      <c r="F15" s="20" t="s">
        <v>172</v>
      </c>
      <c r="G15" s="20"/>
      <c r="H15" s="19"/>
    </row>
    <row r="16" spans="1:11" ht="21" customHeight="1">
      <c r="A16" s="893">
        <v>7</v>
      </c>
      <c r="B16" s="894"/>
      <c r="C16" s="19"/>
      <c r="D16" s="330"/>
      <c r="E16" s="327"/>
      <c r="F16" s="20" t="s">
        <v>172</v>
      </c>
      <c r="G16" s="20"/>
      <c r="H16" s="19"/>
    </row>
    <row r="17" spans="1:8" ht="21" customHeight="1">
      <c r="A17" s="893">
        <v>8</v>
      </c>
      <c r="B17" s="894"/>
      <c r="C17" s="19"/>
      <c r="D17" s="330"/>
      <c r="E17" s="327"/>
      <c r="F17" s="20" t="s">
        <v>172</v>
      </c>
      <c r="G17" s="20"/>
      <c r="H17" s="19"/>
    </row>
    <row r="18" spans="1:8" ht="21" customHeight="1">
      <c r="A18" s="893">
        <v>9</v>
      </c>
      <c r="B18" s="894"/>
      <c r="C18" s="19"/>
      <c r="D18" s="330"/>
      <c r="E18" s="327"/>
      <c r="F18" s="20" t="s">
        <v>172</v>
      </c>
      <c r="G18" s="20"/>
      <c r="H18" s="19"/>
    </row>
    <row r="19" spans="1:8" ht="21" customHeight="1">
      <c r="A19" s="893">
        <v>10</v>
      </c>
      <c r="B19" s="894"/>
      <c r="C19" s="19"/>
      <c r="D19" s="330"/>
      <c r="E19" s="327"/>
      <c r="F19" s="20" t="s">
        <v>172</v>
      </c>
      <c r="G19" s="20"/>
      <c r="H19" s="19"/>
    </row>
    <row r="20" spans="1:8" ht="21" customHeight="1">
      <c r="A20" s="22"/>
      <c r="B20" s="23"/>
      <c r="C20" s="442" t="s">
        <v>456</v>
      </c>
      <c r="D20" s="443">
        <f>SUM(D10:D19)</f>
        <v>0</v>
      </c>
      <c r="E20" s="328"/>
      <c r="F20" s="23"/>
      <c r="G20" s="23"/>
      <c r="H20" s="23"/>
    </row>
    <row r="21" spans="1:8">
      <c r="A21" s="10"/>
      <c r="B21" s="10"/>
      <c r="C21" s="10"/>
      <c r="D21" s="10"/>
      <c r="E21" s="10"/>
      <c r="F21" s="10"/>
      <c r="G21" s="10"/>
      <c r="H21" s="10"/>
    </row>
    <row r="22" spans="1:8">
      <c r="A22" s="10" t="s">
        <v>710</v>
      </c>
      <c r="B22" s="10"/>
      <c r="C22" s="10"/>
      <c r="D22" s="10"/>
      <c r="E22" s="10"/>
      <c r="F22" s="10"/>
      <c r="G22" s="10"/>
      <c r="H22" s="10"/>
    </row>
    <row r="23" spans="1:8">
      <c r="A23" s="10" t="s">
        <v>173</v>
      </c>
      <c r="B23" s="10"/>
      <c r="C23" s="10"/>
      <c r="D23" s="10"/>
      <c r="E23" s="10"/>
      <c r="F23" s="10"/>
      <c r="G23" s="10"/>
      <c r="H23" s="10"/>
    </row>
    <row r="24" spans="1:8">
      <c r="A24" s="10" t="s">
        <v>720</v>
      </c>
      <c r="B24" s="10"/>
      <c r="C24" s="10"/>
      <c r="D24" s="10"/>
      <c r="E24" s="10"/>
      <c r="F24" s="10"/>
      <c r="G24" s="10"/>
      <c r="H24" s="10"/>
    </row>
    <row r="25" spans="1:8">
      <c r="A25" s="10" t="s">
        <v>730</v>
      </c>
      <c r="B25" s="10"/>
      <c r="C25" s="10"/>
      <c r="D25" s="10"/>
      <c r="E25" s="10"/>
      <c r="F25" s="10"/>
      <c r="G25" s="10"/>
      <c r="H25" s="10"/>
    </row>
    <row r="26" spans="1:8">
      <c r="A26" s="10"/>
      <c r="B26" s="10"/>
      <c r="C26" s="10"/>
      <c r="D26" s="10"/>
      <c r="E26" s="10"/>
      <c r="F26" s="10"/>
      <c r="G26" s="10"/>
      <c r="H26" s="10"/>
    </row>
    <row r="27" spans="1:8">
      <c r="A27" s="10" t="s">
        <v>174</v>
      </c>
      <c r="B27" s="10"/>
      <c r="C27" s="10"/>
      <c r="D27" s="10"/>
      <c r="E27" s="10"/>
      <c r="F27" s="10"/>
      <c r="G27" s="10"/>
      <c r="H27" s="10"/>
    </row>
    <row r="28" spans="1:8">
      <c r="A28" s="10"/>
      <c r="B28" s="10"/>
      <c r="C28" s="10"/>
      <c r="D28" s="10"/>
      <c r="E28" s="10"/>
      <c r="F28" s="10"/>
      <c r="G28" s="10"/>
      <c r="H28" s="10"/>
    </row>
    <row r="29" spans="1:8" ht="21" customHeight="1">
      <c r="A29" s="24" t="s">
        <v>175</v>
      </c>
      <c r="B29" s="891"/>
      <c r="C29" s="892"/>
      <c r="D29" s="15" t="s">
        <v>176</v>
      </c>
      <c r="E29" s="16"/>
      <c r="F29" s="796"/>
      <c r="G29" s="796"/>
      <c r="H29" s="797"/>
    </row>
    <row r="30" spans="1:8" ht="21" customHeight="1">
      <c r="A30" s="25" t="s">
        <v>177</v>
      </c>
      <c r="B30" s="891"/>
      <c r="C30" s="892"/>
      <c r="D30" s="26" t="s">
        <v>178</v>
      </c>
      <c r="E30" s="27"/>
      <c r="F30" s="796"/>
      <c r="G30" s="796"/>
      <c r="H30" s="797"/>
    </row>
    <row r="31" spans="1:8" ht="21" customHeight="1">
      <c r="A31" s="25" t="s">
        <v>179</v>
      </c>
      <c r="B31" s="891"/>
      <c r="C31" s="895"/>
      <c r="D31" s="895"/>
      <c r="E31" s="895"/>
      <c r="F31" s="895"/>
      <c r="G31" s="895"/>
      <c r="H31" s="892"/>
    </row>
    <row r="32" spans="1:8" ht="21" customHeight="1">
      <c r="A32" s="25" t="s">
        <v>180</v>
      </c>
      <c r="B32" s="795"/>
      <c r="C32" s="797"/>
      <c r="D32" s="26" t="s">
        <v>695</v>
      </c>
      <c r="E32" s="27"/>
      <c r="F32" s="796"/>
      <c r="G32" s="796"/>
      <c r="H32" s="797"/>
    </row>
    <row r="33" spans="1:8">
      <c r="A33" s="10"/>
      <c r="B33" s="10"/>
      <c r="C33" s="10"/>
      <c r="D33" s="14"/>
      <c r="E33" s="14"/>
      <c r="F33" s="10"/>
      <c r="G33" s="10"/>
      <c r="H33" s="10"/>
    </row>
  </sheetData>
  <mergeCells count="21">
    <mergeCell ref="A10:B10"/>
    <mergeCell ref="A3:H3"/>
    <mergeCell ref="A9:B9"/>
    <mergeCell ref="E7:F7"/>
    <mergeCell ref="A5:F5"/>
    <mergeCell ref="A11:B11"/>
    <mergeCell ref="A12:B12"/>
    <mergeCell ref="A13:B13"/>
    <mergeCell ref="A14:B14"/>
    <mergeCell ref="B31:H31"/>
    <mergeCell ref="A17:B17"/>
    <mergeCell ref="A18:B18"/>
    <mergeCell ref="A19:B19"/>
    <mergeCell ref="B32:C32"/>
    <mergeCell ref="F32:H32"/>
    <mergeCell ref="B30:C30"/>
    <mergeCell ref="F30:H30"/>
    <mergeCell ref="A15:B15"/>
    <mergeCell ref="A16:B16"/>
    <mergeCell ref="B29:C29"/>
    <mergeCell ref="F29:H29"/>
  </mergeCells>
  <phoneticPr fontId="6"/>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4"/>
  <sheetViews>
    <sheetView view="pageBreakPreview" topLeftCell="A19" zoomScaleNormal="100" zoomScaleSheetLayoutView="100" workbookViewId="0">
      <selection activeCell="A45" sqref="A45"/>
    </sheetView>
  </sheetViews>
  <sheetFormatPr defaultColWidth="9" defaultRowHeight="13"/>
  <cols>
    <col min="1" max="9" width="9" style="9"/>
    <col min="10" max="10" width="7.08984375" style="9" customWidth="1"/>
    <col min="11" max="16384" width="9" style="9"/>
  </cols>
  <sheetData>
    <row r="1" spans="1:10" ht="21">
      <c r="A1" s="908"/>
      <c r="B1" s="904"/>
      <c r="C1" s="904"/>
      <c r="D1" s="904"/>
      <c r="E1" s="904"/>
      <c r="F1" s="904"/>
      <c r="G1" s="904"/>
      <c r="H1" s="904"/>
      <c r="I1" s="904"/>
      <c r="J1" s="904"/>
    </row>
    <row r="2" spans="1:10">
      <c r="A2" s="28"/>
    </row>
    <row r="3" spans="1:10" ht="17.5">
      <c r="A3" s="909" t="s">
        <v>847</v>
      </c>
      <c r="B3" s="909"/>
      <c r="C3" s="909"/>
      <c r="D3" s="909"/>
      <c r="E3" s="909"/>
      <c r="F3" s="909"/>
      <c r="G3" s="909"/>
      <c r="H3" s="909"/>
      <c r="I3" s="909"/>
      <c r="J3" s="909"/>
    </row>
    <row r="4" spans="1:10" ht="50.25" customHeight="1">
      <c r="A4" s="30"/>
      <c r="B4" s="30"/>
      <c r="C4" s="30"/>
      <c r="D4" s="30"/>
      <c r="E4" s="30"/>
      <c r="F4" s="30"/>
      <c r="G4" s="30"/>
      <c r="H4" s="30"/>
      <c r="J4" s="368" t="s">
        <v>181</v>
      </c>
    </row>
    <row r="5" spans="1:10" s="7" customFormat="1" ht="22.5" customHeight="1">
      <c r="A5" s="910" t="str">
        <f>'収支予算書(様式2)'!$B$4</f>
        <v>事業名称：</v>
      </c>
      <c r="B5" s="910"/>
      <c r="C5" s="910"/>
      <c r="D5" s="910"/>
      <c r="E5" s="910"/>
      <c r="F5" s="910"/>
      <c r="G5" s="910"/>
      <c r="H5" s="910"/>
      <c r="I5" s="910"/>
    </row>
    <row r="6" spans="1:10">
      <c r="A6" s="28"/>
    </row>
    <row r="7" spans="1:10" ht="51" customHeight="1">
      <c r="A7" s="905" t="s">
        <v>959</v>
      </c>
      <c r="B7" s="905"/>
      <c r="C7" s="905"/>
      <c r="D7" s="905"/>
      <c r="E7" s="905"/>
      <c r="F7" s="905"/>
      <c r="G7" s="905"/>
      <c r="H7" s="905"/>
      <c r="I7" s="905"/>
      <c r="J7" s="905"/>
    </row>
    <row r="8" spans="1:10">
      <c r="A8" s="28"/>
    </row>
    <row r="9" spans="1:10">
      <c r="A9" s="903" t="s">
        <v>702</v>
      </c>
      <c r="B9" s="903"/>
      <c r="C9" s="903"/>
      <c r="D9" s="903"/>
      <c r="E9" s="903"/>
      <c r="F9" s="903"/>
      <c r="G9" s="903"/>
      <c r="H9" s="903"/>
      <c r="I9" s="903"/>
      <c r="J9" s="903"/>
    </row>
    <row r="10" spans="1:10">
      <c r="A10" s="903"/>
      <c r="B10" s="903"/>
      <c r="C10" s="903"/>
      <c r="D10" s="903"/>
      <c r="E10" s="903"/>
      <c r="F10" s="903"/>
      <c r="G10" s="903"/>
      <c r="H10" s="903"/>
      <c r="I10" s="903"/>
      <c r="J10" s="903"/>
    </row>
    <row r="11" spans="1:10">
      <c r="A11" s="28"/>
    </row>
    <row r="12" spans="1:10">
      <c r="A12" s="903" t="s">
        <v>703</v>
      </c>
      <c r="B12" s="903"/>
      <c r="C12" s="903"/>
      <c r="D12" s="903"/>
      <c r="E12" s="903"/>
      <c r="F12" s="903"/>
      <c r="G12" s="903"/>
      <c r="H12" s="903"/>
      <c r="I12" s="903"/>
      <c r="J12" s="903"/>
    </row>
    <row r="13" spans="1:10">
      <c r="A13" s="904" t="s">
        <v>698</v>
      </c>
      <c r="B13" s="904"/>
      <c r="C13" s="903" t="s">
        <v>1127</v>
      </c>
      <c r="D13" s="903"/>
      <c r="E13" s="903"/>
      <c r="F13" s="903"/>
      <c r="G13" s="903"/>
      <c r="H13" s="903"/>
      <c r="I13" s="903"/>
      <c r="J13" s="903"/>
    </row>
    <row r="14" spans="1:10">
      <c r="A14" s="903"/>
      <c r="B14" s="903"/>
      <c r="C14" s="903" t="s">
        <v>1128</v>
      </c>
      <c r="D14" s="903"/>
      <c r="E14" s="903"/>
      <c r="F14" s="903"/>
      <c r="G14" s="903"/>
      <c r="H14" s="903"/>
      <c r="I14" s="903"/>
      <c r="J14" s="903"/>
    </row>
    <row r="15" spans="1:10">
      <c r="A15" s="904" t="s">
        <v>696</v>
      </c>
      <c r="B15" s="904"/>
      <c r="C15" s="29" t="s">
        <v>1122</v>
      </c>
      <c r="D15" s="739"/>
      <c r="E15" s="29" t="s">
        <v>1123</v>
      </c>
      <c r="F15" s="907" t="str">
        <f>IF(D15="","(消費税率10% 税額　　　　　　円 税抜額　　　　円)","(消費税率10% 税額"&amp;TEXT(ROUNDUP(D15/1.1,1),"###,###")&amp;"円 税抜額"&amp;TEXT(D15-ROUNDUP(D15/1.1,1),"###,###")&amp;"円)")</f>
        <v>(消費税率10% 税額　　　　　　円 税抜額　　　　円)</v>
      </c>
      <c r="G15" s="907"/>
      <c r="H15" s="907"/>
      <c r="I15" s="907"/>
      <c r="J15" s="907"/>
    </row>
    <row r="16" spans="1:10">
      <c r="A16" s="904" t="s">
        <v>182</v>
      </c>
      <c r="B16" s="904"/>
      <c r="C16" s="903" t="s">
        <v>699</v>
      </c>
      <c r="D16" s="903"/>
      <c r="E16" s="903"/>
      <c r="F16" s="903"/>
      <c r="G16" s="903"/>
      <c r="H16" s="903"/>
      <c r="I16" s="903"/>
      <c r="J16" s="903"/>
    </row>
    <row r="17" spans="1:10">
      <c r="A17" s="904"/>
      <c r="B17" s="904"/>
      <c r="C17" s="903" t="s">
        <v>1129</v>
      </c>
      <c r="D17" s="903"/>
      <c r="E17" s="903"/>
      <c r="F17" s="903"/>
      <c r="G17" s="903"/>
      <c r="H17" s="903"/>
      <c r="I17" s="903"/>
      <c r="J17" s="903"/>
    </row>
    <row r="18" spans="1:10">
      <c r="A18" s="29"/>
      <c r="B18" s="29"/>
      <c r="C18" s="29"/>
      <c r="D18" s="903" t="s">
        <v>183</v>
      </c>
      <c r="E18" s="903"/>
      <c r="F18" s="903"/>
      <c r="G18" s="903"/>
      <c r="H18" s="903"/>
      <c r="I18" s="903"/>
      <c r="J18" s="903"/>
    </row>
    <row r="19" spans="1:10">
      <c r="A19" s="29" t="s">
        <v>184</v>
      </c>
      <c r="B19" s="29"/>
      <c r="C19" s="903" t="s">
        <v>697</v>
      </c>
      <c r="D19" s="903"/>
      <c r="E19" s="903"/>
      <c r="F19" s="903"/>
      <c r="G19" s="903"/>
      <c r="H19" s="903"/>
      <c r="I19" s="903"/>
      <c r="J19" s="903"/>
    </row>
    <row r="20" spans="1:10">
      <c r="A20" s="29"/>
      <c r="B20" s="29"/>
      <c r="C20" s="29"/>
      <c r="D20" s="903" t="s">
        <v>185</v>
      </c>
      <c r="E20" s="903"/>
      <c r="F20" s="903"/>
      <c r="G20" s="903"/>
      <c r="H20" s="903"/>
      <c r="I20" s="903"/>
      <c r="J20" s="903"/>
    </row>
    <row r="21" spans="1:10">
      <c r="A21" s="904" t="s">
        <v>186</v>
      </c>
      <c r="B21" s="904"/>
      <c r="C21" s="903" t="s">
        <v>960</v>
      </c>
      <c r="D21" s="903"/>
      <c r="E21" s="903"/>
      <c r="F21" s="903"/>
      <c r="G21" s="903"/>
      <c r="H21" s="903"/>
      <c r="I21" s="903"/>
      <c r="J21" s="903"/>
    </row>
    <row r="22" spans="1:10">
      <c r="A22" s="29"/>
      <c r="B22" s="29"/>
      <c r="C22" s="30" t="s">
        <v>814</v>
      </c>
      <c r="D22" s="30"/>
      <c r="E22" s="906" t="s">
        <v>961</v>
      </c>
      <c r="F22" s="906"/>
      <c r="G22" s="906"/>
      <c r="H22" s="906"/>
      <c r="I22" s="906"/>
      <c r="J22" s="906"/>
    </row>
    <row r="23" spans="1:10">
      <c r="A23" s="29"/>
      <c r="B23" s="29"/>
      <c r="C23" s="29"/>
      <c r="D23" s="29"/>
      <c r="E23" s="906"/>
      <c r="F23" s="906"/>
      <c r="G23" s="906"/>
      <c r="H23" s="906"/>
      <c r="I23" s="906"/>
      <c r="J23" s="906"/>
    </row>
    <row r="24" spans="1:10">
      <c r="A24" s="903"/>
      <c r="B24" s="903"/>
      <c r="C24" s="903"/>
      <c r="D24" s="903"/>
      <c r="E24" s="903"/>
      <c r="F24" s="903"/>
      <c r="G24" s="903"/>
      <c r="H24" s="903"/>
      <c r="I24" s="903"/>
      <c r="J24" s="903"/>
    </row>
    <row r="25" spans="1:10">
      <c r="A25" s="904" t="s">
        <v>700</v>
      </c>
      <c r="B25" s="904"/>
      <c r="C25" s="903"/>
      <c r="D25" s="903"/>
      <c r="E25" s="903"/>
      <c r="F25" s="903"/>
      <c r="G25" s="903"/>
      <c r="H25" s="903"/>
      <c r="I25" s="903"/>
      <c r="J25" s="903"/>
    </row>
    <row r="26" spans="1:10">
      <c r="A26" s="28"/>
    </row>
    <row r="27" spans="1:10">
      <c r="A27" s="903" t="s">
        <v>704</v>
      </c>
      <c r="B27" s="903"/>
      <c r="C27" s="903"/>
      <c r="D27" s="903"/>
      <c r="E27" s="903"/>
      <c r="F27" s="903"/>
      <c r="G27" s="903"/>
      <c r="H27" s="903"/>
      <c r="I27" s="903"/>
      <c r="J27" s="903"/>
    </row>
    <row r="28" spans="1:10" ht="13.5" customHeight="1">
      <c r="A28" s="905" t="s">
        <v>445</v>
      </c>
      <c r="B28" s="905"/>
      <c r="C28" s="905"/>
      <c r="D28" s="905"/>
      <c r="E28" s="905"/>
      <c r="F28" s="905"/>
      <c r="G28" s="905"/>
      <c r="H28" s="905"/>
      <c r="I28" s="905"/>
      <c r="J28" s="905"/>
    </row>
    <row r="29" spans="1:10">
      <c r="A29" s="905"/>
      <c r="B29" s="905"/>
      <c r="C29" s="905"/>
      <c r="D29" s="905"/>
      <c r="E29" s="905"/>
      <c r="F29" s="905"/>
      <c r="G29" s="905"/>
      <c r="H29" s="905"/>
      <c r="I29" s="905"/>
      <c r="J29" s="905"/>
    </row>
    <row r="30" spans="1:10">
      <c r="A30" s="28"/>
    </row>
    <row r="31" spans="1:10">
      <c r="A31" s="903" t="s">
        <v>705</v>
      </c>
      <c r="B31" s="903"/>
      <c r="C31" s="903"/>
      <c r="D31" s="903"/>
      <c r="E31" s="903"/>
      <c r="F31" s="903"/>
      <c r="G31" s="903"/>
      <c r="H31" s="903"/>
      <c r="I31" s="903"/>
      <c r="J31" s="903"/>
    </row>
    <row r="32" spans="1:10">
      <c r="A32" s="902" t="s">
        <v>901</v>
      </c>
      <c r="B32" s="902"/>
      <c r="C32" s="902"/>
      <c r="D32" s="902"/>
      <c r="E32" s="902"/>
      <c r="F32" s="902"/>
      <c r="G32" s="902"/>
      <c r="H32" s="902"/>
      <c r="I32" s="902"/>
      <c r="J32" s="902"/>
    </row>
    <row r="33" spans="1:10">
      <c r="A33" s="902"/>
      <c r="B33" s="902"/>
      <c r="C33" s="902"/>
      <c r="D33" s="902"/>
      <c r="E33" s="902"/>
      <c r="F33" s="902"/>
      <c r="G33" s="902"/>
      <c r="H33" s="902"/>
      <c r="I33" s="902"/>
      <c r="J33" s="902"/>
    </row>
    <row r="34" spans="1:10" ht="14.25" customHeight="1">
      <c r="A34" s="902"/>
      <c r="B34" s="902"/>
      <c r="C34" s="902"/>
      <c r="D34" s="902"/>
      <c r="E34" s="902"/>
      <c r="F34" s="902"/>
      <c r="G34" s="902"/>
      <c r="H34" s="902"/>
      <c r="I34" s="902"/>
      <c r="J34" s="902"/>
    </row>
    <row r="35" spans="1:10">
      <c r="A35" s="28"/>
    </row>
    <row r="36" spans="1:10">
      <c r="A36" s="903" t="s">
        <v>706</v>
      </c>
      <c r="B36" s="903"/>
      <c r="C36" s="903"/>
      <c r="D36" s="903"/>
      <c r="E36" s="903"/>
      <c r="F36" s="903"/>
      <c r="G36" s="903"/>
      <c r="H36" s="903"/>
      <c r="I36" s="903"/>
      <c r="J36" s="903"/>
    </row>
    <row r="37" spans="1:10">
      <c r="A37" s="902" t="s">
        <v>446</v>
      </c>
      <c r="B37" s="902"/>
      <c r="C37" s="902"/>
      <c r="D37" s="902"/>
      <c r="E37" s="902"/>
      <c r="F37" s="902"/>
      <c r="G37" s="902"/>
      <c r="H37" s="902"/>
      <c r="I37" s="902"/>
      <c r="J37" s="902"/>
    </row>
    <row r="38" spans="1:10">
      <c r="A38" s="902"/>
      <c r="B38" s="902"/>
      <c r="C38" s="902"/>
      <c r="D38" s="902"/>
      <c r="E38" s="902"/>
      <c r="F38" s="902"/>
      <c r="G38" s="902"/>
      <c r="H38" s="902"/>
      <c r="I38" s="902"/>
      <c r="J38" s="902"/>
    </row>
    <row r="39" spans="1:10">
      <c r="A39" s="29"/>
      <c r="B39" s="29"/>
      <c r="C39" s="29"/>
      <c r="D39" s="29"/>
      <c r="E39" s="29"/>
      <c r="F39" s="29"/>
      <c r="G39" s="29"/>
      <c r="H39" s="29"/>
      <c r="I39" s="29"/>
      <c r="J39" s="29"/>
    </row>
    <row r="40" spans="1:10">
      <c r="A40" s="28"/>
    </row>
    <row r="41" spans="1:10">
      <c r="A41" s="903" t="s">
        <v>1121</v>
      </c>
      <c r="B41" s="903"/>
      <c r="C41" s="903"/>
      <c r="D41" s="903"/>
      <c r="E41" s="903"/>
      <c r="F41" s="903"/>
      <c r="G41" s="903"/>
      <c r="H41" s="903"/>
      <c r="I41" s="903"/>
      <c r="J41" s="903"/>
    </row>
    <row r="42" spans="1:10">
      <c r="A42" s="28"/>
    </row>
    <row r="43" spans="1:10">
      <c r="A43" s="28"/>
    </row>
    <row r="44" spans="1:10">
      <c r="A44" s="904" t="s">
        <v>1130</v>
      </c>
      <c r="B44" s="904"/>
      <c r="C44" s="904"/>
      <c r="D44" s="29"/>
      <c r="E44" s="29"/>
      <c r="F44" s="29"/>
      <c r="G44" s="29"/>
      <c r="H44" s="29"/>
      <c r="I44" s="29"/>
      <c r="J44" s="29"/>
    </row>
    <row r="45" spans="1:10">
      <c r="A45" s="28"/>
    </row>
    <row r="46" spans="1:10">
      <c r="A46" s="904" t="s">
        <v>187</v>
      </c>
      <c r="B46" s="904"/>
      <c r="C46" s="904"/>
      <c r="D46" s="29"/>
      <c r="E46" s="29"/>
      <c r="F46" s="29"/>
      <c r="G46" s="29"/>
      <c r="H46" s="29"/>
      <c r="I46" s="29"/>
      <c r="J46" s="29"/>
    </row>
    <row r="47" spans="1:10">
      <c r="A47" s="28"/>
    </row>
    <row r="48" spans="1:10">
      <c r="A48" s="28"/>
      <c r="H48" s="903" t="s">
        <v>158</v>
      </c>
      <c r="I48" s="903"/>
      <c r="J48" s="903"/>
    </row>
    <row r="49" spans="1:10">
      <c r="A49" s="28"/>
    </row>
    <row r="50" spans="1:10" ht="17.149999999999999" customHeight="1">
      <c r="A50" s="904" t="s">
        <v>188</v>
      </c>
      <c r="B50" s="904"/>
      <c r="C50" s="904"/>
      <c r="D50" s="29" t="s">
        <v>701</v>
      </c>
      <c r="E50" s="29"/>
      <c r="F50" s="29"/>
      <c r="G50" s="29"/>
      <c r="H50" s="29"/>
      <c r="I50" s="29"/>
      <c r="J50" s="29"/>
    </row>
    <row r="51" spans="1:10">
      <c r="A51" s="29"/>
      <c r="B51" s="29"/>
      <c r="C51" s="29"/>
      <c r="D51" s="903" t="s">
        <v>815</v>
      </c>
      <c r="E51" s="903"/>
      <c r="F51" s="903"/>
      <c r="G51" s="903"/>
      <c r="H51" s="903"/>
      <c r="I51" s="903"/>
      <c r="J51" s="903"/>
    </row>
    <row r="52" spans="1:10">
      <c r="A52" s="29"/>
      <c r="B52" s="29"/>
      <c r="C52" s="29"/>
      <c r="D52" s="903" t="s">
        <v>816</v>
      </c>
      <c r="E52" s="903"/>
      <c r="F52" s="903"/>
      <c r="G52" s="903"/>
      <c r="H52" s="903" t="s">
        <v>158</v>
      </c>
      <c r="I52" s="903"/>
      <c r="J52" s="903"/>
    </row>
    <row r="53" spans="1:10">
      <c r="D53" s="10" t="s">
        <v>848</v>
      </c>
    </row>
    <row r="54" spans="1:10">
      <c r="A54" s="28"/>
    </row>
  </sheetData>
  <mergeCells count="40">
    <mergeCell ref="A1:J1"/>
    <mergeCell ref="A3:J3"/>
    <mergeCell ref="A7:J7"/>
    <mergeCell ref="A9:J9"/>
    <mergeCell ref="A5:I5"/>
    <mergeCell ref="A10:J10"/>
    <mergeCell ref="A12:J12"/>
    <mergeCell ref="A13:B13"/>
    <mergeCell ref="C13:J13"/>
    <mergeCell ref="A15:B15"/>
    <mergeCell ref="C16:J16"/>
    <mergeCell ref="A17:B17"/>
    <mergeCell ref="C17:J17"/>
    <mergeCell ref="A14:B14"/>
    <mergeCell ref="D18:J18"/>
    <mergeCell ref="C14:J14"/>
    <mergeCell ref="A16:B16"/>
    <mergeCell ref="F15:J15"/>
    <mergeCell ref="A21:B21"/>
    <mergeCell ref="C21:J21"/>
    <mergeCell ref="C19:J19"/>
    <mergeCell ref="D20:J20"/>
    <mergeCell ref="E22:J23"/>
    <mergeCell ref="A44:C44"/>
    <mergeCell ref="D52:G52"/>
    <mergeCell ref="H52:J52"/>
    <mergeCell ref="A46:C46"/>
    <mergeCell ref="H48:J48"/>
    <mergeCell ref="A50:C50"/>
    <mergeCell ref="D51:J51"/>
    <mergeCell ref="A37:J38"/>
    <mergeCell ref="A41:J41"/>
    <mergeCell ref="A24:J24"/>
    <mergeCell ref="A25:B25"/>
    <mergeCell ref="C25:J25"/>
    <mergeCell ref="A27:J27"/>
    <mergeCell ref="A36:J36"/>
    <mergeCell ref="A28:J29"/>
    <mergeCell ref="A32:J34"/>
    <mergeCell ref="A31:J31"/>
  </mergeCells>
  <phoneticPr fontId="6"/>
  <printOptions horizontalCentered="1"/>
  <pageMargins left="0.78740157480314965" right="0.78740157480314965" top="0.98425196850393704" bottom="0.98425196850393704" header="0.51181102362204722" footer="0.51181102362204722"/>
  <pageSetup paperSize="9" scale="93"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topLeftCell="A21" zoomScaleNormal="100" zoomScaleSheetLayoutView="100" workbookViewId="0">
      <selection activeCell="I5" sqref="I5"/>
    </sheetView>
  </sheetViews>
  <sheetFormatPr defaultColWidth="9" defaultRowHeight="13"/>
  <cols>
    <col min="1" max="1" width="9" style="1"/>
    <col min="2" max="2" width="10.08984375" style="1" customWidth="1"/>
    <col min="3" max="7" width="9" style="1"/>
    <col min="8" max="8" width="9" style="1" customWidth="1"/>
    <col min="9" max="16384" width="9" style="1"/>
  </cols>
  <sheetData>
    <row r="2" spans="1:9" ht="27" customHeight="1">
      <c r="A2" s="915" t="s">
        <v>491</v>
      </c>
      <c r="B2" s="915"/>
      <c r="C2" s="915"/>
      <c r="D2" s="915"/>
      <c r="E2" s="915"/>
      <c r="F2" s="915"/>
      <c r="G2" s="915"/>
      <c r="H2" s="915"/>
      <c r="I2" s="915"/>
    </row>
    <row r="3" spans="1:9" ht="18" customHeight="1"/>
    <row r="4" spans="1:9" ht="18" customHeight="1">
      <c r="A4" s="433"/>
      <c r="H4" s="434"/>
      <c r="I4" s="434" t="s">
        <v>1131</v>
      </c>
    </row>
    <row r="5" spans="1:9" ht="18" customHeight="1">
      <c r="A5" s="433"/>
      <c r="H5" s="434"/>
      <c r="I5" s="434"/>
    </row>
    <row r="6" spans="1:9" ht="18" customHeight="1"/>
    <row r="7" spans="1:9" ht="18" customHeight="1">
      <c r="A7" s="1" t="s">
        <v>817</v>
      </c>
    </row>
    <row r="8" spans="1:9" ht="18" customHeight="1">
      <c r="A8" s="1" t="s">
        <v>818</v>
      </c>
    </row>
    <row r="9" spans="1:9" ht="18" customHeight="1">
      <c r="A9" s="1" t="s">
        <v>848</v>
      </c>
    </row>
    <row r="10" spans="1:9" ht="18" customHeight="1"/>
    <row r="11" spans="1:9" ht="18" customHeight="1">
      <c r="F11" s="1" t="s">
        <v>475</v>
      </c>
    </row>
    <row r="12" spans="1:9" ht="18" customHeight="1">
      <c r="F12" s="1" t="s">
        <v>476</v>
      </c>
    </row>
    <row r="13" spans="1:9" ht="18" customHeight="1">
      <c r="F13" s="1" t="s">
        <v>477</v>
      </c>
      <c r="I13" s="2" t="s">
        <v>478</v>
      </c>
    </row>
    <row r="14" spans="1:9" ht="18" hidden="1" customHeight="1">
      <c r="F14" s="1" t="s">
        <v>479</v>
      </c>
    </row>
    <row r="15" spans="1:9" ht="18" hidden="1" customHeight="1">
      <c r="F15" s="1" t="s">
        <v>480</v>
      </c>
    </row>
    <row r="16" spans="1:9" ht="18" hidden="1" customHeight="1">
      <c r="F16" s="1" t="s">
        <v>481</v>
      </c>
    </row>
    <row r="17" spans="1:9" ht="18" hidden="1" customHeight="1">
      <c r="F17" s="1" t="s">
        <v>711</v>
      </c>
    </row>
    <row r="18" spans="1:9" ht="18" customHeight="1"/>
    <row r="19" spans="1:9" ht="18" customHeight="1"/>
    <row r="20" spans="1:9" ht="18" customHeight="1"/>
    <row r="21" spans="1:9" ht="18" customHeight="1">
      <c r="A21" s="916" t="s">
        <v>482</v>
      </c>
      <c r="B21" s="916"/>
      <c r="C21" s="916"/>
      <c r="D21" s="916"/>
      <c r="E21" s="916"/>
      <c r="F21" s="916"/>
      <c r="G21" s="916"/>
      <c r="H21" s="916"/>
      <c r="I21" s="916"/>
    </row>
    <row r="22" spans="1:9" ht="18" customHeight="1">
      <c r="A22" s="425"/>
      <c r="B22" s="425"/>
      <c r="C22" s="425"/>
      <c r="D22" s="425"/>
      <c r="E22" s="425"/>
      <c r="F22" s="425"/>
      <c r="G22" s="425"/>
      <c r="H22" s="425"/>
      <c r="I22" s="425"/>
    </row>
    <row r="23" spans="1:9" ht="18" customHeight="1"/>
    <row r="24" spans="1:9" ht="18" customHeight="1">
      <c r="A24" s="916" t="s">
        <v>189</v>
      </c>
      <c r="B24" s="916"/>
      <c r="C24" s="916"/>
      <c r="D24" s="916"/>
      <c r="E24" s="916"/>
      <c r="F24" s="916"/>
      <c r="G24" s="916"/>
      <c r="H24" s="916"/>
      <c r="I24" s="916"/>
    </row>
    <row r="25" spans="1:9" ht="18" customHeight="1">
      <c r="A25" s="425"/>
      <c r="B25" s="425"/>
      <c r="C25" s="425"/>
      <c r="D25" s="425"/>
      <c r="E25" s="425"/>
      <c r="F25" s="425"/>
      <c r="G25" s="425"/>
      <c r="H25" s="425"/>
      <c r="I25" s="425"/>
    </row>
    <row r="26" spans="1:9" ht="18" customHeight="1"/>
    <row r="27" spans="1:9" ht="18" customHeight="1">
      <c r="B27" s="1" t="s">
        <v>809</v>
      </c>
      <c r="C27" s="916"/>
      <c r="D27" s="916"/>
      <c r="E27" s="916"/>
      <c r="F27" s="1" t="s">
        <v>483</v>
      </c>
    </row>
    <row r="28" spans="1:9" ht="18" customHeight="1">
      <c r="C28" s="425" t="s">
        <v>849</v>
      </c>
      <c r="D28" s="425"/>
      <c r="E28" s="425"/>
    </row>
    <row r="29" spans="1:9" ht="18" customHeight="1"/>
    <row r="30" spans="1:9" ht="18" customHeight="1">
      <c r="B30" s="1" t="s">
        <v>721</v>
      </c>
      <c r="C30" s="1" t="s">
        <v>484</v>
      </c>
    </row>
    <row r="31" spans="1:9" ht="18" customHeight="1"/>
    <row r="32" spans="1:9" ht="18" customHeight="1"/>
    <row r="33" spans="1:9" ht="18" customHeight="1">
      <c r="I33" s="1" t="s">
        <v>485</v>
      </c>
    </row>
    <row r="34" spans="1:9" ht="18" customHeight="1">
      <c r="A34" s="1" t="s">
        <v>486</v>
      </c>
    </row>
    <row r="35" spans="1:9" ht="18" customHeight="1"/>
    <row r="36" spans="1:9" ht="18" customHeight="1">
      <c r="B36" s="435"/>
      <c r="C36" s="436"/>
      <c r="D36" s="436"/>
      <c r="E36" s="436"/>
      <c r="F36" s="436"/>
      <c r="G36" s="436"/>
      <c r="H36" s="422"/>
    </row>
    <row r="37" spans="1:9" ht="18" customHeight="1">
      <c r="B37" s="423"/>
      <c r="C37" s="916" t="s">
        <v>487</v>
      </c>
      <c r="D37" s="916"/>
      <c r="E37" s="916"/>
      <c r="F37" s="916"/>
      <c r="G37" s="916"/>
      <c r="H37" s="424"/>
    </row>
    <row r="38" spans="1:9" ht="18" customHeight="1">
      <c r="B38" s="423"/>
      <c r="C38" s="1" t="s">
        <v>962</v>
      </c>
      <c r="H38" s="424"/>
    </row>
    <row r="39" spans="1:9" ht="18" customHeight="1">
      <c r="B39" s="423"/>
      <c r="C39" s="1" t="s">
        <v>819</v>
      </c>
      <c r="H39" s="424"/>
    </row>
    <row r="40" spans="1:9" ht="18" customHeight="1">
      <c r="B40" s="423"/>
      <c r="C40" s="911" t="s">
        <v>963</v>
      </c>
      <c r="D40" s="911"/>
      <c r="E40" s="911"/>
      <c r="F40" s="911"/>
      <c r="G40" s="911"/>
      <c r="H40" s="912"/>
    </row>
    <row r="41" spans="1:9" ht="18" customHeight="1">
      <c r="B41" s="437"/>
      <c r="C41" s="913"/>
      <c r="D41" s="913"/>
      <c r="E41" s="913"/>
      <c r="F41" s="913"/>
      <c r="G41" s="913"/>
      <c r="H41" s="914"/>
    </row>
    <row r="42" spans="1:9" ht="18" customHeight="1"/>
  </sheetData>
  <mergeCells count="6">
    <mergeCell ref="C40:H41"/>
    <mergeCell ref="A2:I2"/>
    <mergeCell ref="A21:I21"/>
    <mergeCell ref="A24:I24"/>
    <mergeCell ref="C27:E27"/>
    <mergeCell ref="C37:G37"/>
  </mergeCells>
  <phoneticPr fontId="6"/>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zoomScaleNormal="100" zoomScaleSheetLayoutView="100" workbookViewId="0">
      <selection activeCell="A5" sqref="A5:F5"/>
    </sheetView>
  </sheetViews>
  <sheetFormatPr defaultColWidth="9" defaultRowHeight="13"/>
  <cols>
    <col min="1" max="1" width="3.90625" style="9" customWidth="1"/>
    <col min="2" max="2" width="18.90625" style="9" customWidth="1"/>
    <col min="3" max="5" width="15.90625" style="9" customWidth="1"/>
    <col min="6" max="6" width="23.08984375" style="9" customWidth="1"/>
    <col min="7" max="16384" width="9" style="9"/>
  </cols>
  <sheetData>
    <row r="1" spans="1:7" ht="21">
      <c r="A1" s="286"/>
      <c r="B1" s="10"/>
      <c r="C1" s="10"/>
      <c r="D1" s="10"/>
      <c r="E1" s="10"/>
      <c r="F1" s="11" t="s">
        <v>493</v>
      </c>
      <c r="G1" s="10"/>
    </row>
    <row r="2" spans="1:7" ht="19">
      <c r="A2" s="898" t="s">
        <v>48</v>
      </c>
      <c r="B2" s="898"/>
      <c r="C2" s="898"/>
      <c r="D2" s="898"/>
      <c r="E2" s="898"/>
      <c r="F2" s="898"/>
    </row>
    <row r="3" spans="1:7" ht="10.5" customHeight="1">
      <c r="A3" s="13"/>
      <c r="B3" s="13"/>
      <c r="C3" s="13"/>
      <c r="D3" s="13"/>
      <c r="E3" s="13"/>
      <c r="F3" s="13"/>
    </row>
    <row r="4" spans="1:7" ht="19">
      <c r="A4" s="13"/>
      <c r="B4" s="924" t="s">
        <v>361</v>
      </c>
      <c r="C4" s="800"/>
      <c r="D4" s="800"/>
      <c r="E4" s="800"/>
      <c r="F4" s="800"/>
    </row>
    <row r="5" spans="1:7" ht="13.5" thickBot="1">
      <c r="A5" s="921" t="s">
        <v>214</v>
      </c>
      <c r="B5" s="921"/>
      <c r="C5" s="921"/>
      <c r="D5" s="921"/>
      <c r="E5" s="921"/>
      <c r="F5" s="921"/>
    </row>
    <row r="6" spans="1:7" ht="19.5" customHeight="1">
      <c r="A6" s="922" t="s">
        <v>49</v>
      </c>
      <c r="B6" s="923"/>
      <c r="C6" s="20" t="s">
        <v>1</v>
      </c>
      <c r="D6" s="20" t="s">
        <v>50</v>
      </c>
      <c r="E6" s="20" t="s">
        <v>52</v>
      </c>
      <c r="F6" s="49" t="s">
        <v>5</v>
      </c>
    </row>
    <row r="7" spans="1:7" ht="19.5" customHeight="1">
      <c r="A7" s="917" t="s">
        <v>81</v>
      </c>
      <c r="B7" s="796"/>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7" t="s">
        <v>104</v>
      </c>
      <c r="B16" s="797"/>
      <c r="C16" s="44">
        <f>SUM(C8:C15)</f>
        <v>0</v>
      </c>
      <c r="D16" s="44">
        <f>SUM(D8:D15)</f>
        <v>0</v>
      </c>
      <c r="E16" s="44">
        <f>SUM(E8:E15)</f>
        <v>0</v>
      </c>
      <c r="F16" s="53"/>
    </row>
    <row r="17" spans="1:6" ht="19.5" customHeight="1">
      <c r="A17" s="917" t="s">
        <v>496</v>
      </c>
      <c r="B17" s="796"/>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201</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80">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80">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80">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80">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80">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80">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80">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80">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80">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80">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7" t="s">
        <v>105</v>
      </c>
      <c r="B32" s="797"/>
      <c r="C32" s="46">
        <f>SUM(C18:C31)</f>
        <v>0</v>
      </c>
      <c r="D32" s="33">
        <f>SUM(D18:D30)</f>
        <v>0</v>
      </c>
      <c r="E32" s="33">
        <f>SUM(E18:E31)</f>
        <v>0</v>
      </c>
      <c r="F32" s="52"/>
    </row>
    <row r="33" spans="1:6" ht="19.5" customHeight="1" thickBot="1">
      <c r="A33" s="918" t="s">
        <v>53</v>
      </c>
      <c r="B33" s="919"/>
      <c r="C33" s="55"/>
      <c r="D33" s="56">
        <f>D16-D32</f>
        <v>0</v>
      </c>
      <c r="E33" s="55"/>
      <c r="F33" s="57"/>
    </row>
    <row r="34" spans="1:6">
      <c r="A34" s="920"/>
      <c r="B34" s="920"/>
      <c r="C34" s="920"/>
      <c r="D34" s="920"/>
      <c r="E34" s="920"/>
      <c r="F34" s="920"/>
    </row>
  </sheetData>
  <mergeCells count="10">
    <mergeCell ref="A32:B32"/>
    <mergeCell ref="A33:B33"/>
    <mergeCell ref="A34:F34"/>
    <mergeCell ref="A17:B17"/>
    <mergeCell ref="A2:F2"/>
    <mergeCell ref="A5:F5"/>
    <mergeCell ref="A6:B6"/>
    <mergeCell ref="A7:B7"/>
    <mergeCell ref="A16:B16"/>
    <mergeCell ref="B4:F4"/>
  </mergeCells>
  <phoneticPr fontId="6"/>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zoomScaleNormal="100" zoomScaleSheetLayoutView="100" workbookViewId="0">
      <selection activeCell="D2" sqref="D2:I2"/>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9" width="12.90625" style="9" customWidth="1"/>
    <col min="10" max="10" width="4.08984375" style="9" customWidth="1"/>
    <col min="11" max="16384" width="9" style="9"/>
  </cols>
  <sheetData>
    <row r="1" spans="1:11" ht="21">
      <c r="A1" s="286"/>
      <c r="B1" s="10"/>
      <c r="C1" s="10"/>
      <c r="D1" s="798" t="s">
        <v>287</v>
      </c>
      <c r="E1" s="798"/>
      <c r="F1" s="798"/>
      <c r="G1" s="798"/>
      <c r="H1" s="798"/>
      <c r="I1" s="798"/>
      <c r="J1" s="798"/>
      <c r="K1" s="10"/>
    </row>
    <row r="2" spans="1:11">
      <c r="A2" s="10"/>
      <c r="B2" s="10"/>
      <c r="C2" s="10"/>
      <c r="D2" s="800" t="str">
        <f>'収支決算報告書(様式10)'!$B$4</f>
        <v>事業名称：</v>
      </c>
      <c r="E2" s="800"/>
      <c r="F2" s="800"/>
      <c r="G2" s="800"/>
      <c r="H2" s="800"/>
      <c r="I2" s="800"/>
      <c r="J2" s="11"/>
      <c r="K2" s="10"/>
    </row>
    <row r="3" spans="1:11">
      <c r="A3" s="10"/>
      <c r="B3" s="10"/>
      <c r="C3" s="10"/>
      <c r="D3" s="11"/>
      <c r="E3" s="11"/>
      <c r="F3" s="11"/>
      <c r="G3" s="11"/>
      <c r="H3" s="11"/>
      <c r="I3" s="11"/>
      <c r="J3" s="11"/>
      <c r="K3" s="10"/>
    </row>
    <row r="4" spans="1:11" ht="14">
      <c r="A4" s="799" t="s">
        <v>101</v>
      </c>
      <c r="B4" s="799"/>
      <c r="C4" s="799"/>
      <c r="D4" s="799"/>
      <c r="E4" s="554"/>
      <c r="F4" s="565" t="s">
        <v>800</v>
      </c>
      <c r="G4" s="10"/>
      <c r="H4" s="10"/>
      <c r="I4" s="925" t="s">
        <v>22</v>
      </c>
      <c r="J4" s="925"/>
      <c r="K4" s="10"/>
    </row>
    <row r="5" spans="1:11" ht="30" customHeight="1">
      <c r="A5" s="795" t="s">
        <v>23</v>
      </c>
      <c r="B5" s="796"/>
      <c r="C5" s="796"/>
      <c r="D5" s="797"/>
      <c r="E5" s="17" t="s">
        <v>30</v>
      </c>
      <c r="F5" s="17" t="s">
        <v>32</v>
      </c>
      <c r="G5" s="17" t="s">
        <v>1</v>
      </c>
      <c r="H5" s="17" t="s">
        <v>50</v>
      </c>
      <c r="I5" s="58" t="s">
        <v>55</v>
      </c>
      <c r="J5" s="58" t="s">
        <v>25</v>
      </c>
      <c r="K5" s="10"/>
    </row>
    <row r="6" spans="1:11" ht="30" customHeight="1">
      <c r="A6" s="18" t="s">
        <v>26</v>
      </c>
      <c r="B6" s="26"/>
      <c r="C6" s="31" t="s">
        <v>196</v>
      </c>
      <c r="D6" s="23" t="str">
        <f>IF(B6="","括弧内に様式10の項目番号を入れてください",VLOOKUP(B6,'収支予算書(様式2)'!$A$8:$B$15,2,FALSE))</f>
        <v>括弧内に様式10の項目番号を入れてください</v>
      </c>
      <c r="E6" s="468"/>
      <c r="F6" s="562"/>
      <c r="G6" s="46">
        <v>0</v>
      </c>
      <c r="H6" s="46">
        <v>0</v>
      </c>
      <c r="I6" s="46">
        <f>G6-H6</f>
        <v>0</v>
      </c>
      <c r="J6" s="23"/>
      <c r="K6" s="10"/>
    </row>
    <row r="7" spans="1:11" ht="30" customHeight="1">
      <c r="A7" s="18" t="s">
        <v>26</v>
      </c>
      <c r="B7" s="26"/>
      <c r="C7" s="31" t="s">
        <v>196</v>
      </c>
      <c r="D7" s="23" t="str">
        <f>IF(B7="","括弧内に様式10の項目番号を入れてください",VLOOKUP(B7,'収支予算書(様式2)'!$A$8:$B$15,2,FALSE))</f>
        <v>括弧内に様式10の項目番号を入れてください</v>
      </c>
      <c r="E7" s="468"/>
      <c r="F7" s="562"/>
      <c r="G7" s="46">
        <v>0</v>
      </c>
      <c r="H7" s="46">
        <v>0</v>
      </c>
      <c r="I7" s="46">
        <f>G7-H7</f>
        <v>0</v>
      </c>
      <c r="J7" s="23"/>
      <c r="K7" s="10"/>
    </row>
    <row r="8" spans="1:11" ht="30" customHeight="1">
      <c r="A8" s="18" t="s">
        <v>26</v>
      </c>
      <c r="B8" s="26"/>
      <c r="C8" s="31" t="s">
        <v>196</v>
      </c>
      <c r="D8" s="23" t="str">
        <f>IF(B8="","括弧内に様式10の項目番号を入れてください",VLOOKUP(B8,'収支予算書(様式2)'!$A$8:$B$15,2,FALSE))</f>
        <v>括弧内に様式10の項目番号を入れてください</v>
      </c>
      <c r="E8" s="468"/>
      <c r="F8" s="562"/>
      <c r="G8" s="46">
        <v>0</v>
      </c>
      <c r="H8" s="46">
        <v>0</v>
      </c>
      <c r="I8" s="46">
        <f>G8-H8</f>
        <v>0</v>
      </c>
      <c r="J8" s="23"/>
      <c r="K8" s="10"/>
    </row>
    <row r="9" spans="1:11" ht="30" customHeight="1">
      <c r="A9" s="18" t="s">
        <v>26</v>
      </c>
      <c r="B9" s="26"/>
      <c r="C9" s="31" t="s">
        <v>196</v>
      </c>
      <c r="D9" s="23" t="str">
        <f>IF(B9="","括弧内に様式10の項目番号を入れてください",VLOOKUP(B9,'収支予算書(様式2)'!$A$8:$B$15,2,FALSE))</f>
        <v>括弧内に様式10の項目番号を入れてください</v>
      </c>
      <c r="E9" s="468"/>
      <c r="F9" s="562"/>
      <c r="G9" s="46">
        <v>0</v>
      </c>
      <c r="H9" s="46">
        <v>0</v>
      </c>
      <c r="I9" s="46">
        <f>G9-H9</f>
        <v>0</v>
      </c>
      <c r="J9" s="23"/>
      <c r="K9" s="10"/>
    </row>
    <row r="10" spans="1:11" ht="30" customHeight="1">
      <c r="A10" s="795" t="s">
        <v>28</v>
      </c>
      <c r="B10" s="796"/>
      <c r="C10" s="796"/>
      <c r="D10" s="796"/>
      <c r="E10" s="796"/>
      <c r="F10" s="797"/>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149999999999999" customHeight="1">
      <c r="A13" s="10"/>
      <c r="B13" s="10"/>
      <c r="C13" s="10"/>
      <c r="D13" s="798"/>
      <c r="E13" s="798"/>
      <c r="F13" s="798"/>
      <c r="G13" s="798"/>
      <c r="H13" s="798"/>
      <c r="I13" s="798"/>
      <c r="J13" s="798"/>
      <c r="K13" s="10"/>
    </row>
    <row r="14" spans="1:11" ht="17.149999999999999" customHeight="1">
      <c r="A14" s="799" t="s">
        <v>102</v>
      </c>
      <c r="B14" s="799"/>
      <c r="C14" s="799"/>
      <c r="D14" s="799"/>
      <c r="E14" s="14" t="s">
        <v>56</v>
      </c>
      <c r="F14" s="10"/>
      <c r="G14" s="10"/>
      <c r="H14" s="10"/>
      <c r="I14" s="925" t="s">
        <v>22</v>
      </c>
      <c r="J14" s="925"/>
      <c r="K14" s="10"/>
    </row>
    <row r="15" spans="1:11" ht="30" customHeight="1">
      <c r="A15" s="795" t="s">
        <v>23</v>
      </c>
      <c r="B15" s="796"/>
      <c r="C15" s="796"/>
      <c r="D15" s="797"/>
      <c r="E15" s="17" t="s">
        <v>30</v>
      </c>
      <c r="F15" s="17" t="s">
        <v>32</v>
      </c>
      <c r="G15" s="17" t="s">
        <v>1</v>
      </c>
      <c r="H15" s="17" t="s">
        <v>50</v>
      </c>
      <c r="I15" s="58" t="s">
        <v>52</v>
      </c>
      <c r="J15" s="58" t="s">
        <v>25</v>
      </c>
      <c r="K15" s="10"/>
    </row>
    <row r="16" spans="1:11" ht="30" customHeight="1">
      <c r="A16" s="47" t="s">
        <v>26</v>
      </c>
      <c r="B16" s="14"/>
      <c r="C16" s="10" t="s">
        <v>196</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2" t="str">
        <f>D16</f>
        <v>括弧内に様式2の項目番号を入れてください</v>
      </c>
      <c r="E17" s="23"/>
      <c r="F17" s="23"/>
      <c r="G17" s="33">
        <v>0</v>
      </c>
      <c r="H17" s="33">
        <v>0</v>
      </c>
      <c r="I17" s="33">
        <f>G17-H17</f>
        <v>0</v>
      </c>
      <c r="J17" s="23"/>
      <c r="K17" s="10"/>
    </row>
    <row r="18" spans="1:11" ht="30" customHeight="1">
      <c r="A18" s="21"/>
      <c r="B18" s="10"/>
      <c r="C18" s="10"/>
      <c r="D18" s="552" t="str">
        <f>D16</f>
        <v>括弧内に様式2の項目番号を入れてください</v>
      </c>
      <c r="E18" s="23"/>
      <c r="F18" s="19"/>
      <c r="G18" s="44">
        <v>0</v>
      </c>
      <c r="H18" s="44">
        <v>0</v>
      </c>
      <c r="I18" s="33">
        <f>G18-H18</f>
        <v>0</v>
      </c>
      <c r="J18" s="23"/>
      <c r="K18" s="10"/>
    </row>
    <row r="19" spans="1:11" ht="30" customHeight="1">
      <c r="A19" s="22"/>
      <c r="B19" s="31"/>
      <c r="C19" s="31"/>
      <c r="D19" s="553"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2" t="str">
        <f>D20</f>
        <v>括弧内に様式2の項目番号を入れてください</v>
      </c>
      <c r="E21" s="23"/>
      <c r="F21" s="23"/>
      <c r="G21" s="33">
        <v>0</v>
      </c>
      <c r="H21" s="33">
        <v>0</v>
      </c>
      <c r="I21" s="33">
        <f>G21-H21</f>
        <v>0</v>
      </c>
      <c r="J21" s="23"/>
      <c r="K21" s="10"/>
    </row>
    <row r="22" spans="1:11" ht="30" customHeight="1">
      <c r="A22" s="21"/>
      <c r="B22" s="10"/>
      <c r="C22" s="10"/>
      <c r="D22" s="552" t="str">
        <f>D20</f>
        <v>括弧内に様式2の項目番号を入れてください</v>
      </c>
      <c r="E22" s="23"/>
      <c r="F22" s="19"/>
      <c r="G22" s="33">
        <v>0</v>
      </c>
      <c r="H22" s="33">
        <v>0</v>
      </c>
      <c r="I22" s="33">
        <f>G22-H22</f>
        <v>0</v>
      </c>
      <c r="J22" s="23"/>
      <c r="K22" s="10"/>
    </row>
    <row r="23" spans="1:11" ht="30" customHeight="1">
      <c r="A23" s="22"/>
      <c r="B23" s="31"/>
      <c r="C23" s="31"/>
      <c r="D23" s="553"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2" t="str">
        <f>D24</f>
        <v>括弧内に様式2の項目番号を入れてください</v>
      </c>
      <c r="E25" s="23"/>
      <c r="F25" s="23"/>
      <c r="G25" s="33">
        <v>0</v>
      </c>
      <c r="H25" s="33">
        <v>0</v>
      </c>
      <c r="I25" s="33">
        <f>G25-H25</f>
        <v>0</v>
      </c>
      <c r="J25" s="23"/>
      <c r="K25" s="10"/>
    </row>
    <row r="26" spans="1:11" ht="30" customHeight="1">
      <c r="A26" s="21"/>
      <c r="B26" s="10"/>
      <c r="C26" s="10"/>
      <c r="D26" s="552" t="str">
        <f>D24</f>
        <v>括弧内に様式2の項目番号を入れてください</v>
      </c>
      <c r="E26" s="23"/>
      <c r="F26" s="19"/>
      <c r="G26" s="33">
        <v>0</v>
      </c>
      <c r="H26" s="33">
        <v>0</v>
      </c>
      <c r="I26" s="33">
        <f>G26-H26</f>
        <v>0</v>
      </c>
      <c r="J26" s="23"/>
      <c r="K26" s="10"/>
    </row>
    <row r="27" spans="1:11" ht="30" customHeight="1">
      <c r="A27" s="22"/>
      <c r="B27" s="31"/>
      <c r="C27" s="31"/>
      <c r="D27" s="553"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2" t="str">
        <f>D28</f>
        <v>括弧内に様式2の項目番号を入れてください</v>
      </c>
      <c r="E29" s="23"/>
      <c r="F29" s="23"/>
      <c r="G29" s="33">
        <v>0</v>
      </c>
      <c r="H29" s="33">
        <v>0</v>
      </c>
      <c r="I29" s="33">
        <f>G29-H29</f>
        <v>0</v>
      </c>
      <c r="J29" s="23"/>
      <c r="K29" s="10"/>
    </row>
    <row r="30" spans="1:11" ht="30" customHeight="1">
      <c r="A30" s="21"/>
      <c r="B30" s="10"/>
      <c r="C30" s="10"/>
      <c r="D30" s="552" t="str">
        <f>D28</f>
        <v>括弧内に様式2の項目番号を入れてください</v>
      </c>
      <c r="E30" s="23"/>
      <c r="F30" s="19"/>
      <c r="G30" s="33">
        <v>0</v>
      </c>
      <c r="H30" s="33">
        <v>0</v>
      </c>
      <c r="I30" s="33">
        <f>G30-H30</f>
        <v>0</v>
      </c>
      <c r="J30" s="23"/>
      <c r="K30" s="10"/>
    </row>
    <row r="31" spans="1:11" ht="30" customHeight="1">
      <c r="A31" s="22"/>
      <c r="B31" s="31"/>
      <c r="C31" s="31"/>
      <c r="D31" s="553"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196</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2" t="str">
        <f>D32</f>
        <v>括弧内に様式2の項目番号を入れてください</v>
      </c>
      <c r="E33" s="23"/>
      <c r="F33" s="23"/>
      <c r="G33" s="33">
        <v>0</v>
      </c>
      <c r="H33" s="33">
        <v>0</v>
      </c>
      <c r="I33" s="33">
        <f>G33-H33</f>
        <v>0</v>
      </c>
      <c r="J33" s="23"/>
      <c r="K33" s="10"/>
    </row>
    <row r="34" spans="1:11" ht="30" customHeight="1">
      <c r="A34" s="21"/>
      <c r="B34" s="10"/>
      <c r="C34" s="10"/>
      <c r="D34" s="552" t="str">
        <f>D32</f>
        <v>括弧内に様式2の項目番号を入れてください</v>
      </c>
      <c r="E34" s="23"/>
      <c r="F34" s="19"/>
      <c r="G34" s="33">
        <v>0</v>
      </c>
      <c r="H34" s="33">
        <v>0</v>
      </c>
      <c r="I34" s="33">
        <f>G34-H34</f>
        <v>0</v>
      </c>
      <c r="J34" s="23"/>
      <c r="K34" s="10"/>
    </row>
    <row r="35" spans="1:11" ht="30" customHeight="1">
      <c r="A35" s="22"/>
      <c r="B35" s="31"/>
      <c r="C35" s="31"/>
      <c r="D35" s="553"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196</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2" t="str">
        <f>D36</f>
        <v>括弧内に様式2の項目番号を入れてください</v>
      </c>
      <c r="E37" s="23"/>
      <c r="F37" s="23"/>
      <c r="G37" s="33">
        <v>0</v>
      </c>
      <c r="H37" s="33">
        <v>0</v>
      </c>
      <c r="I37" s="33">
        <f>G37-H37</f>
        <v>0</v>
      </c>
      <c r="J37" s="23"/>
      <c r="K37" s="10"/>
    </row>
    <row r="38" spans="1:11" ht="30" customHeight="1">
      <c r="A38" s="21"/>
      <c r="B38" s="10"/>
      <c r="C38" s="10"/>
      <c r="D38" s="552" t="str">
        <f>D36</f>
        <v>括弧内に様式2の項目番号を入れてください</v>
      </c>
      <c r="E38" s="23"/>
      <c r="F38" s="19"/>
      <c r="G38" s="33">
        <v>0</v>
      </c>
      <c r="H38" s="33">
        <v>0</v>
      </c>
      <c r="I38" s="33">
        <f>G38-H38</f>
        <v>0</v>
      </c>
      <c r="J38" s="23"/>
      <c r="K38" s="10"/>
    </row>
    <row r="39" spans="1:11" ht="30" customHeight="1">
      <c r="A39" s="22"/>
      <c r="B39" s="31"/>
      <c r="C39" s="31"/>
      <c r="D39" s="553"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196</v>
      </c>
      <c r="D40" s="19" t="str">
        <f>IF(B40="","括弧内に様式2の項目番号を入れてください",VLOOKUP(B40,'収支予算書(様式2)'!$A$18:$B$31,2,FALSE))</f>
        <v>予備費</v>
      </c>
      <c r="E40" s="23"/>
      <c r="F40" s="463">
        <f>ROUNDDOWN(IFERROR(I40/I42, ""),4)</f>
        <v>0</v>
      </c>
      <c r="G40" s="33">
        <v>0</v>
      </c>
      <c r="H40" s="23">
        <v>0</v>
      </c>
      <c r="I40" s="470">
        <f>G40-H40</f>
        <v>0</v>
      </c>
      <c r="J40" s="469"/>
    </row>
    <row r="41" spans="1:11" ht="30" customHeight="1">
      <c r="A41" s="22"/>
      <c r="B41" s="31"/>
      <c r="C41" s="31"/>
      <c r="D41" s="553" t="str">
        <f>D40</f>
        <v>予備費</v>
      </c>
      <c r="E41" s="31"/>
      <c r="F41" s="23" t="s">
        <v>34</v>
      </c>
      <c r="G41" s="33">
        <f>G40</f>
        <v>0</v>
      </c>
      <c r="H41" s="23">
        <v>0</v>
      </c>
      <c r="I41" s="470">
        <f>G41-H41</f>
        <v>0</v>
      </c>
      <c r="J41" s="469"/>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0">
    <mergeCell ref="A15:D15"/>
    <mergeCell ref="A10:F10"/>
    <mergeCell ref="D13:J13"/>
    <mergeCell ref="A14:D14"/>
    <mergeCell ref="I14:J14"/>
    <mergeCell ref="D1:J1"/>
    <mergeCell ref="A4:D4"/>
    <mergeCell ref="I4:J4"/>
    <mergeCell ref="A5:D5"/>
    <mergeCell ref="D2:I2"/>
  </mergeCells>
  <phoneticPr fontId="6"/>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7"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zoomScaleNormal="100" zoomScaleSheetLayoutView="100" workbookViewId="0">
      <selection sqref="A1:G1"/>
    </sheetView>
  </sheetViews>
  <sheetFormatPr defaultColWidth="9" defaultRowHeight="13"/>
  <cols>
    <col min="1" max="2" width="11.453125" style="9" customWidth="1"/>
    <col min="3" max="3" width="13.453125" style="9" customWidth="1"/>
    <col min="4" max="5" width="10.90625" style="9" customWidth="1"/>
    <col min="6" max="6" width="9.90625" style="9" customWidth="1"/>
    <col min="7" max="7" width="54.453125" style="9" customWidth="1"/>
    <col min="8" max="16384" width="9" style="9"/>
  </cols>
  <sheetData>
    <row r="1" spans="1:7">
      <c r="A1" s="928" t="s">
        <v>712</v>
      </c>
      <c r="B1" s="928"/>
      <c r="C1" s="928"/>
      <c r="D1" s="928"/>
      <c r="E1" s="928"/>
      <c r="F1" s="928"/>
      <c r="G1" s="928"/>
    </row>
    <row r="3" spans="1:7" ht="20.149999999999999" customHeight="1">
      <c r="A3" s="929" t="s">
        <v>74</v>
      </c>
      <c r="B3" s="929"/>
      <c r="C3" s="929"/>
      <c r="D3" s="929"/>
      <c r="E3" s="929"/>
      <c r="F3" s="929"/>
      <c r="G3" s="929"/>
    </row>
    <row r="4" spans="1:7" ht="20.149999999999999" customHeight="1">
      <c r="A4" s="931" t="str">
        <f>'収支決算報告書(様式10)'!$B$4</f>
        <v>事業名称：</v>
      </c>
      <c r="B4" s="931"/>
      <c r="C4" s="931"/>
      <c r="D4" s="931"/>
      <c r="E4" s="931"/>
      <c r="F4" s="931"/>
      <c r="G4" s="14"/>
    </row>
    <row r="5" spans="1:7" ht="20.149999999999999" customHeight="1"/>
    <row r="6" spans="1:7" ht="20.149999999999999" customHeight="1">
      <c r="A6" s="930" t="s">
        <v>22</v>
      </c>
      <c r="B6" s="930"/>
      <c r="C6" s="930"/>
      <c r="D6" s="930"/>
      <c r="E6" s="930"/>
      <c r="F6" s="930"/>
      <c r="G6" s="930"/>
    </row>
    <row r="7" spans="1:7" ht="20.149999999999999" customHeight="1">
      <c r="A7" s="369" t="s">
        <v>192</v>
      </c>
      <c r="B7" s="370" t="s">
        <v>75</v>
      </c>
      <c r="C7" s="369" t="s">
        <v>171</v>
      </c>
      <c r="D7" s="371"/>
      <c r="E7" s="371"/>
      <c r="F7" s="371" t="s">
        <v>76</v>
      </c>
      <c r="G7" s="371" t="s">
        <v>77</v>
      </c>
    </row>
    <row r="8" spans="1:7" ht="20.149999999999999" customHeight="1">
      <c r="A8" s="926" t="s">
        <v>109</v>
      </c>
      <c r="B8" s="927"/>
      <c r="C8" s="370"/>
      <c r="D8" s="284"/>
      <c r="E8" s="284"/>
      <c r="F8" s="284"/>
      <c r="G8" s="90"/>
    </row>
    <row r="9" spans="1:7" ht="20.149999999999999" customHeight="1">
      <c r="A9" s="373"/>
      <c r="B9" s="374"/>
      <c r="C9" s="375"/>
      <c r="D9" s="376"/>
      <c r="E9" s="376"/>
      <c r="F9" s="376">
        <f>D9-E9</f>
        <v>0</v>
      </c>
      <c r="G9" s="375"/>
    </row>
    <row r="10" spans="1:7" ht="20.149999999999999" customHeight="1">
      <c r="A10" s="373"/>
      <c r="B10" s="374"/>
      <c r="C10" s="375"/>
      <c r="D10" s="376"/>
      <c r="E10" s="376"/>
      <c r="F10" s="376">
        <f>D10-E10</f>
        <v>0</v>
      </c>
      <c r="G10" s="375"/>
    </row>
    <row r="11" spans="1:7" ht="20.149999999999999" customHeight="1">
      <c r="A11" s="373"/>
      <c r="B11" s="374"/>
      <c r="C11" s="375"/>
      <c r="D11" s="376"/>
      <c r="E11" s="376"/>
      <c r="F11" s="376">
        <f>D11-E11</f>
        <v>0</v>
      </c>
      <c r="G11" s="375"/>
    </row>
    <row r="12" spans="1:7" ht="20.149999999999999" customHeight="1">
      <c r="A12" s="373"/>
      <c r="B12" s="374"/>
      <c r="C12" s="375"/>
      <c r="D12" s="376"/>
      <c r="E12" s="376"/>
      <c r="F12" s="376">
        <f>D12-E12</f>
        <v>0</v>
      </c>
      <c r="G12" s="375"/>
    </row>
    <row r="13" spans="1:7" ht="20.149999999999999" customHeight="1">
      <c r="A13" s="373"/>
      <c r="B13" s="374"/>
      <c r="C13" s="375"/>
      <c r="D13" s="376"/>
      <c r="E13" s="376"/>
      <c r="F13" s="376">
        <f>D13-E13</f>
        <v>0</v>
      </c>
      <c r="G13" s="90"/>
    </row>
    <row r="14" spans="1:7" ht="20.149999999999999" customHeight="1">
      <c r="A14" s="926" t="s">
        <v>82</v>
      </c>
      <c r="B14" s="927"/>
      <c r="C14" s="372"/>
      <c r="D14" s="377"/>
      <c r="E14" s="377"/>
      <c r="F14" s="377"/>
      <c r="G14" s="284"/>
    </row>
    <row r="15" spans="1:7" ht="20.149999999999999" customHeight="1">
      <c r="A15" s="373"/>
      <c r="B15" s="374"/>
      <c r="C15" s="375"/>
      <c r="D15" s="376"/>
      <c r="E15" s="376"/>
      <c r="F15" s="376">
        <f t="shared" ref="F15:F33" si="0">D15-E15</f>
        <v>0</v>
      </c>
      <c r="G15" s="375"/>
    </row>
    <row r="16" spans="1:7" ht="20.149999999999999" customHeight="1">
      <c r="A16" s="373"/>
      <c r="B16" s="374"/>
      <c r="C16" s="375"/>
      <c r="D16" s="376"/>
      <c r="E16" s="376"/>
      <c r="F16" s="376">
        <f t="shared" si="0"/>
        <v>0</v>
      </c>
      <c r="G16" s="375"/>
    </row>
    <row r="17" spans="1:7" ht="20.149999999999999" customHeight="1">
      <c r="A17" s="373"/>
      <c r="B17" s="374"/>
      <c r="C17" s="375"/>
      <c r="D17" s="376"/>
      <c r="E17" s="376"/>
      <c r="F17" s="376">
        <f t="shared" si="0"/>
        <v>0</v>
      </c>
      <c r="G17" s="375"/>
    </row>
    <row r="18" spans="1:7" ht="20.149999999999999" customHeight="1">
      <c r="A18" s="373"/>
      <c r="B18" s="374"/>
      <c r="C18" s="375"/>
      <c r="D18" s="376"/>
      <c r="E18" s="376"/>
      <c r="F18" s="376">
        <f t="shared" si="0"/>
        <v>0</v>
      </c>
      <c r="G18" s="375"/>
    </row>
    <row r="19" spans="1:7" ht="20.149999999999999" customHeight="1">
      <c r="A19" s="373"/>
      <c r="B19" s="374"/>
      <c r="C19" s="375"/>
      <c r="D19" s="376"/>
      <c r="E19" s="376"/>
      <c r="F19" s="376">
        <f t="shared" si="0"/>
        <v>0</v>
      </c>
      <c r="G19" s="375"/>
    </row>
    <row r="20" spans="1:7" ht="20.149999999999999" customHeight="1">
      <c r="A20" s="373"/>
      <c r="B20" s="374"/>
      <c r="C20" s="375"/>
      <c r="D20" s="376"/>
      <c r="E20" s="376"/>
      <c r="F20" s="376">
        <f t="shared" si="0"/>
        <v>0</v>
      </c>
      <c r="G20" s="375"/>
    </row>
    <row r="21" spans="1:7" ht="20.149999999999999" customHeight="1">
      <c r="A21" s="373"/>
      <c r="B21" s="374"/>
      <c r="C21" s="375"/>
      <c r="D21" s="376"/>
      <c r="E21" s="376"/>
      <c r="F21" s="376">
        <f t="shared" si="0"/>
        <v>0</v>
      </c>
      <c r="G21" s="375"/>
    </row>
    <row r="22" spans="1:7" ht="20.149999999999999" customHeight="1">
      <c r="A22" s="373"/>
      <c r="B22" s="374"/>
      <c r="C22" s="375"/>
      <c r="D22" s="376"/>
      <c r="E22" s="376"/>
      <c r="F22" s="376">
        <f t="shared" si="0"/>
        <v>0</v>
      </c>
      <c r="G22" s="375"/>
    </row>
    <row r="23" spans="1:7" ht="20.149999999999999" customHeight="1">
      <c r="A23" s="373"/>
      <c r="B23" s="374"/>
      <c r="C23" s="375"/>
      <c r="D23" s="376"/>
      <c r="E23" s="376"/>
      <c r="F23" s="376">
        <f t="shared" si="0"/>
        <v>0</v>
      </c>
      <c r="G23" s="375"/>
    </row>
    <row r="24" spans="1:7" ht="20.149999999999999" customHeight="1">
      <c r="A24" s="373"/>
      <c r="B24" s="374"/>
      <c r="C24" s="375"/>
      <c r="D24" s="376"/>
      <c r="E24" s="376"/>
      <c r="F24" s="376">
        <f t="shared" si="0"/>
        <v>0</v>
      </c>
      <c r="G24" s="375"/>
    </row>
    <row r="25" spans="1:7" ht="20.149999999999999" customHeight="1">
      <c r="A25" s="373"/>
      <c r="B25" s="374"/>
      <c r="C25" s="375"/>
      <c r="D25" s="376"/>
      <c r="E25" s="376"/>
      <c r="F25" s="376">
        <f t="shared" si="0"/>
        <v>0</v>
      </c>
      <c r="G25" s="375"/>
    </row>
    <row r="26" spans="1:7" ht="20.149999999999999" customHeight="1">
      <c r="A26" s="373"/>
      <c r="B26" s="374"/>
      <c r="C26" s="375"/>
      <c r="D26" s="376"/>
      <c r="E26" s="376"/>
      <c r="F26" s="376">
        <f t="shared" si="0"/>
        <v>0</v>
      </c>
      <c r="G26" s="375"/>
    </row>
    <row r="27" spans="1:7" ht="20.149999999999999" customHeight="1">
      <c r="A27" s="373"/>
      <c r="B27" s="374"/>
      <c r="C27" s="375"/>
      <c r="D27" s="376"/>
      <c r="E27" s="376"/>
      <c r="F27" s="376">
        <f t="shared" si="0"/>
        <v>0</v>
      </c>
      <c r="G27" s="375"/>
    </row>
    <row r="28" spans="1:7" ht="20.149999999999999" customHeight="1">
      <c r="A28" s="373"/>
      <c r="B28" s="374"/>
      <c r="C28" s="375"/>
      <c r="D28" s="376"/>
      <c r="E28" s="376"/>
      <c r="F28" s="376">
        <f t="shared" si="0"/>
        <v>0</v>
      </c>
      <c r="G28" s="375"/>
    </row>
    <row r="29" spans="1:7" ht="20.149999999999999" customHeight="1">
      <c r="A29" s="373"/>
      <c r="B29" s="374"/>
      <c r="C29" s="375"/>
      <c r="D29" s="376"/>
      <c r="E29" s="376"/>
      <c r="F29" s="376">
        <f t="shared" si="0"/>
        <v>0</v>
      </c>
      <c r="G29" s="375"/>
    </row>
    <row r="30" spans="1:7" ht="20.149999999999999" customHeight="1">
      <c r="A30" s="373"/>
      <c r="B30" s="374"/>
      <c r="C30" s="375"/>
      <c r="D30" s="376"/>
      <c r="E30" s="376"/>
      <c r="F30" s="376">
        <f t="shared" si="0"/>
        <v>0</v>
      </c>
      <c r="G30" s="375"/>
    </row>
    <row r="31" spans="1:7" ht="20.149999999999999" customHeight="1">
      <c r="A31" s="373"/>
      <c r="B31" s="374"/>
      <c r="C31" s="375"/>
      <c r="D31" s="376"/>
      <c r="E31" s="376"/>
      <c r="F31" s="376">
        <f t="shared" si="0"/>
        <v>0</v>
      </c>
      <c r="G31" s="375"/>
    </row>
    <row r="32" spans="1:7" ht="20.149999999999999" customHeight="1">
      <c r="A32" s="373"/>
      <c r="B32" s="374"/>
      <c r="C32" s="375"/>
      <c r="D32" s="376"/>
      <c r="E32" s="376"/>
      <c r="F32" s="376">
        <f t="shared" si="0"/>
        <v>0</v>
      </c>
      <c r="G32" s="375"/>
    </row>
    <row r="33" spans="1:7" ht="20.149999999999999" customHeight="1">
      <c r="A33" s="378"/>
      <c r="B33" s="379"/>
      <c r="C33" s="90"/>
      <c r="D33" s="89"/>
      <c r="E33" s="89"/>
      <c r="F33" s="89">
        <f t="shared" si="0"/>
        <v>0</v>
      </c>
      <c r="G33" s="90"/>
    </row>
    <row r="35" spans="1:7">
      <c r="A35" s="12" t="s">
        <v>801</v>
      </c>
    </row>
    <row r="36" spans="1:7">
      <c r="A36" s="12" t="s">
        <v>802</v>
      </c>
    </row>
    <row r="37" spans="1:7">
      <c r="A37" s="12" t="s">
        <v>803</v>
      </c>
      <c r="B37" s="10"/>
    </row>
  </sheetData>
  <mergeCells count="6">
    <mergeCell ref="A8:B8"/>
    <mergeCell ref="A14:B14"/>
    <mergeCell ref="A1:G1"/>
    <mergeCell ref="A3:G3"/>
    <mergeCell ref="A6:G6"/>
    <mergeCell ref="A4:F4"/>
  </mergeCells>
  <phoneticPr fontId="6"/>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zoomScaleNormal="100" zoomScaleSheetLayoutView="100" workbookViewId="0">
      <selection activeCell="A37" sqref="A37"/>
    </sheetView>
  </sheetViews>
  <sheetFormatPr defaultColWidth="13" defaultRowHeight="13"/>
  <cols>
    <col min="1" max="1" width="18.90625" style="9" customWidth="1"/>
    <col min="2" max="5" width="13.90625" style="9" customWidth="1"/>
    <col min="6" max="16384" width="13" style="9"/>
  </cols>
  <sheetData>
    <row r="1" spans="1:7">
      <c r="A1" s="10"/>
      <c r="B1" s="10"/>
      <c r="C1" s="10"/>
      <c r="D1" s="10"/>
      <c r="E1" s="10"/>
      <c r="G1" s="11" t="s">
        <v>887</v>
      </c>
    </row>
    <row r="2" spans="1:7" ht="20.149999999999999" customHeight="1">
      <c r="A2" s="932" t="s">
        <v>781</v>
      </c>
      <c r="B2" s="932"/>
      <c r="C2" s="932"/>
      <c r="D2" s="932"/>
      <c r="E2" s="932"/>
      <c r="F2" s="932"/>
    </row>
    <row r="3" spans="1:7">
      <c r="A3" s="10"/>
      <c r="B3" s="10"/>
      <c r="C3" s="10"/>
      <c r="D3" s="10"/>
      <c r="E3" s="10"/>
    </row>
    <row r="4" spans="1:7">
      <c r="A4" s="933" t="s">
        <v>361</v>
      </c>
      <c r="B4" s="934"/>
      <c r="C4" s="934"/>
      <c r="D4" s="934"/>
      <c r="E4" s="934"/>
    </row>
    <row r="5" spans="1:7">
      <c r="A5" s="10"/>
      <c r="B5" s="10"/>
      <c r="C5" s="10"/>
      <c r="D5" s="10"/>
      <c r="E5" s="10"/>
    </row>
    <row r="6" spans="1:7" ht="13.5" thickBot="1">
      <c r="A6" s="10" t="s">
        <v>713</v>
      </c>
      <c r="B6" s="10"/>
      <c r="C6" s="10"/>
      <c r="D6" s="10"/>
      <c r="E6" s="10"/>
      <c r="F6" s="11" t="s">
        <v>22</v>
      </c>
    </row>
    <row r="7" spans="1:7" ht="26">
      <c r="A7" s="16" t="s">
        <v>120</v>
      </c>
      <c r="B7" s="592" t="s">
        <v>888</v>
      </c>
      <c r="C7" s="332" t="s">
        <v>750</v>
      </c>
      <c r="D7" s="133" t="s">
        <v>722</v>
      </c>
      <c r="E7" s="133" t="s">
        <v>731</v>
      </c>
      <c r="F7" s="133" t="s">
        <v>738</v>
      </c>
    </row>
    <row r="8" spans="1:7" ht="20.149999999999999" customHeight="1">
      <c r="A8" s="134" t="s">
        <v>110</v>
      </c>
      <c r="B8" s="202">
        <f>SUM(C8:C8)</f>
        <v>0</v>
      </c>
      <c r="C8" s="132"/>
      <c r="D8" s="427"/>
      <c r="E8" s="428"/>
      <c r="F8" s="427"/>
    </row>
    <row r="9" spans="1:7" ht="20.149999999999999" customHeight="1">
      <c r="A9" s="134" t="s">
        <v>111</v>
      </c>
      <c r="B9" s="202">
        <f>SUM(E9)</f>
        <v>0</v>
      </c>
      <c r="C9" s="427"/>
      <c r="D9" s="427"/>
      <c r="E9" s="132"/>
      <c r="F9" s="427"/>
    </row>
    <row r="10" spans="1:7" ht="20.149999999999999" customHeight="1">
      <c r="A10" s="134" t="s">
        <v>112</v>
      </c>
      <c r="B10" s="202">
        <f>SUM(E10)</f>
        <v>0</v>
      </c>
      <c r="C10" s="427"/>
      <c r="D10" s="427"/>
      <c r="E10" s="132"/>
      <c r="F10" s="427"/>
    </row>
    <row r="11" spans="1:7" ht="20.149999999999999" customHeight="1">
      <c r="A11" s="134" t="s">
        <v>113</v>
      </c>
      <c r="B11" s="202">
        <f>SUM(C11:F11)</f>
        <v>0</v>
      </c>
      <c r="C11" s="132"/>
      <c r="D11" s="427"/>
      <c r="E11" s="132"/>
      <c r="F11" s="427"/>
    </row>
    <row r="12" spans="1:7" ht="20.149999999999999" customHeight="1">
      <c r="A12" s="134" t="s">
        <v>114</v>
      </c>
      <c r="B12" s="202">
        <f>SUM(C12:C12)</f>
        <v>0</v>
      </c>
      <c r="C12" s="132"/>
      <c r="D12" s="427"/>
      <c r="E12" s="427"/>
      <c r="F12" s="427"/>
    </row>
    <row r="13" spans="1:7" ht="20.149999999999999" customHeight="1">
      <c r="A13" s="134" t="s">
        <v>115</v>
      </c>
      <c r="B13" s="202">
        <f>SUM(C13:C13)</f>
        <v>0</v>
      </c>
      <c r="C13" s="132"/>
      <c r="D13" s="427"/>
      <c r="E13" s="427"/>
      <c r="F13" s="427"/>
    </row>
    <row r="14" spans="1:7" ht="20.149999999999999" customHeight="1">
      <c r="A14" s="134" t="s">
        <v>116</v>
      </c>
      <c r="B14" s="202">
        <f>SUM(F14)</f>
        <v>0</v>
      </c>
      <c r="C14" s="427"/>
      <c r="D14" s="427"/>
      <c r="E14" s="427"/>
      <c r="F14" s="132"/>
    </row>
    <row r="15" spans="1:7" ht="20.149999999999999" customHeight="1" thickBot="1">
      <c r="A15" s="135" t="s">
        <v>117</v>
      </c>
      <c r="B15" s="203">
        <f>SUM(C15:F15)</f>
        <v>0</v>
      </c>
      <c r="C15" s="204"/>
      <c r="D15" s="204"/>
      <c r="E15" s="204"/>
      <c r="F15" s="204"/>
    </row>
    <row r="16" spans="1:7" ht="20.149999999999999" customHeight="1" thickTop="1" thickBot="1">
      <c r="A16" s="134" t="s">
        <v>106</v>
      </c>
      <c r="B16" s="205">
        <f>SUM(B8:B15)</f>
        <v>0</v>
      </c>
      <c r="C16" s="132">
        <f>SUM(C8:C15)</f>
        <v>0</v>
      </c>
      <c r="D16" s="132">
        <f>SUM(D8:D15)</f>
        <v>0</v>
      </c>
      <c r="E16" s="132">
        <f>SUM(E8:E15)</f>
        <v>0</v>
      </c>
      <c r="F16" s="132">
        <f>SUM(F8:F15)</f>
        <v>0</v>
      </c>
    </row>
    <row r="17" spans="1:7">
      <c r="A17" s="10"/>
      <c r="B17" s="10"/>
      <c r="C17" s="10"/>
      <c r="D17" s="10"/>
      <c r="E17" s="10"/>
    </row>
    <row r="18" spans="1:7" ht="13.5" thickBot="1">
      <c r="A18" s="10" t="s">
        <v>723</v>
      </c>
      <c r="B18" s="10"/>
      <c r="C18" s="10"/>
      <c r="D18" s="10"/>
      <c r="F18" s="11" t="s">
        <v>22</v>
      </c>
    </row>
    <row r="19" spans="1:7" ht="26">
      <c r="A19" s="16" t="s">
        <v>120</v>
      </c>
      <c r="B19" s="592" t="s">
        <v>889</v>
      </c>
      <c r="C19" s="332" t="s">
        <v>751</v>
      </c>
      <c r="D19" s="332" t="s">
        <v>890</v>
      </c>
      <c r="E19" s="583" t="s">
        <v>846</v>
      </c>
      <c r="F19" s="583" t="s">
        <v>891</v>
      </c>
      <c r="G19" s="583" t="s">
        <v>892</v>
      </c>
    </row>
    <row r="20" spans="1:7" ht="20.149999999999999" customHeight="1">
      <c r="A20" s="136" t="s">
        <v>6</v>
      </c>
      <c r="B20" s="206">
        <f t="shared" ref="B20:B32" si="0">SUM(C20:G20)</f>
        <v>0</v>
      </c>
      <c r="C20" s="207"/>
      <c r="D20" s="207"/>
      <c r="E20" s="208"/>
      <c r="F20" s="208"/>
      <c r="G20" s="208"/>
    </row>
    <row r="21" spans="1:7" ht="20.149999999999999" customHeight="1">
      <c r="A21" s="136" t="s">
        <v>201</v>
      </c>
      <c r="B21" s="206">
        <f t="shared" si="0"/>
        <v>0</v>
      </c>
      <c r="C21" s="207"/>
      <c r="D21" s="207"/>
      <c r="E21" s="208"/>
      <c r="F21" s="208"/>
      <c r="G21" s="208"/>
    </row>
    <row r="22" spans="1:7" ht="20.149999999999999" customHeight="1">
      <c r="A22" s="136" t="s">
        <v>7</v>
      </c>
      <c r="B22" s="206">
        <f t="shared" si="0"/>
        <v>0</v>
      </c>
      <c r="C22" s="207"/>
      <c r="D22" s="207"/>
      <c r="E22" s="208"/>
      <c r="F22" s="208"/>
      <c r="G22" s="208"/>
    </row>
    <row r="23" spans="1:7" ht="20.149999999999999" customHeight="1">
      <c r="A23" s="136" t="s">
        <v>8</v>
      </c>
      <c r="B23" s="206">
        <f t="shared" si="0"/>
        <v>0</v>
      </c>
      <c r="C23" s="207"/>
      <c r="D23" s="207"/>
      <c r="E23" s="208"/>
      <c r="F23" s="208"/>
      <c r="G23" s="208"/>
    </row>
    <row r="24" spans="1:7" ht="20.149999999999999" customHeight="1">
      <c r="A24" s="136" t="s">
        <v>9</v>
      </c>
      <c r="B24" s="206">
        <f t="shared" si="0"/>
        <v>0</v>
      </c>
      <c r="C24" s="207"/>
      <c r="D24" s="207"/>
      <c r="E24" s="208"/>
      <c r="F24" s="208"/>
      <c r="G24" s="208"/>
    </row>
    <row r="25" spans="1:7" ht="20.149999999999999" customHeight="1">
      <c r="A25" s="136" t="s">
        <v>10</v>
      </c>
      <c r="B25" s="206">
        <f t="shared" si="0"/>
        <v>0</v>
      </c>
      <c r="C25" s="207"/>
      <c r="D25" s="207"/>
      <c r="E25" s="208"/>
      <c r="F25" s="208"/>
      <c r="G25" s="208"/>
    </row>
    <row r="26" spans="1:7" ht="20.149999999999999" customHeight="1">
      <c r="A26" s="136" t="s">
        <v>11</v>
      </c>
      <c r="B26" s="206">
        <f t="shared" si="0"/>
        <v>0</v>
      </c>
      <c r="C26" s="207"/>
      <c r="D26" s="207"/>
      <c r="E26" s="208"/>
      <c r="F26" s="208"/>
      <c r="G26" s="208"/>
    </row>
    <row r="27" spans="1:7" ht="20.149999999999999" customHeight="1">
      <c r="A27" s="136" t="s">
        <v>121</v>
      </c>
      <c r="B27" s="206">
        <f t="shared" si="0"/>
        <v>0</v>
      </c>
      <c r="C27" s="207"/>
      <c r="D27" s="207"/>
      <c r="E27" s="208"/>
      <c r="F27" s="208"/>
      <c r="G27" s="208"/>
    </row>
    <row r="28" spans="1:7" ht="20.149999999999999" customHeight="1">
      <c r="A28" s="136" t="s">
        <v>13</v>
      </c>
      <c r="B28" s="206">
        <f t="shared" si="0"/>
        <v>0</v>
      </c>
      <c r="C28" s="207"/>
      <c r="D28" s="207"/>
      <c r="E28" s="208"/>
      <c r="F28" s="208"/>
      <c r="G28" s="208"/>
    </row>
    <row r="29" spans="1:7" ht="20.149999999999999" customHeight="1">
      <c r="A29" s="136" t="s">
        <v>14</v>
      </c>
      <c r="B29" s="206">
        <f t="shared" si="0"/>
        <v>0</v>
      </c>
      <c r="C29" s="207"/>
      <c r="D29" s="207"/>
      <c r="E29" s="208"/>
      <c r="F29" s="208"/>
      <c r="G29" s="208"/>
    </row>
    <row r="30" spans="1:7" ht="20.149999999999999" customHeight="1">
      <c r="A30" s="136" t="s">
        <v>15</v>
      </c>
      <c r="B30" s="206">
        <f t="shared" si="0"/>
        <v>0</v>
      </c>
      <c r="C30" s="427"/>
      <c r="D30" s="427"/>
      <c r="E30" s="427"/>
      <c r="F30" s="427"/>
      <c r="G30" s="208"/>
    </row>
    <row r="31" spans="1:7" ht="20.149999999999999" customHeight="1">
      <c r="A31" s="136" t="s">
        <v>16</v>
      </c>
      <c r="B31" s="206">
        <f t="shared" si="0"/>
        <v>0</v>
      </c>
      <c r="C31" s="207"/>
      <c r="D31" s="207"/>
      <c r="E31" s="208"/>
      <c r="F31" s="208"/>
      <c r="G31" s="208"/>
    </row>
    <row r="32" spans="1:7" ht="20.149999999999999" customHeight="1" thickBot="1">
      <c r="A32" s="135" t="s">
        <v>17</v>
      </c>
      <c r="B32" s="206">
        <f t="shared" si="0"/>
        <v>0</v>
      </c>
      <c r="C32" s="204"/>
      <c r="D32" s="204"/>
      <c r="E32" s="209"/>
      <c r="F32" s="209"/>
      <c r="G32" s="209"/>
    </row>
    <row r="33" spans="1:7" ht="20.149999999999999" customHeight="1" thickTop="1" thickBot="1">
      <c r="A33" s="134" t="s">
        <v>118</v>
      </c>
      <c r="B33" s="205">
        <f t="shared" ref="B33:G33" si="1">SUM(B20:B32)</f>
        <v>0</v>
      </c>
      <c r="C33" s="132">
        <f t="shared" si="1"/>
        <v>0</v>
      </c>
      <c r="D33" s="132">
        <f t="shared" si="1"/>
        <v>0</v>
      </c>
      <c r="E33" s="132">
        <f t="shared" si="1"/>
        <v>0</v>
      </c>
      <c r="F33" s="132">
        <f t="shared" si="1"/>
        <v>0</v>
      </c>
      <c r="G33" s="132">
        <f t="shared" si="1"/>
        <v>0</v>
      </c>
    </row>
    <row r="34" spans="1:7" ht="6" customHeight="1" thickBot="1">
      <c r="A34" s="137"/>
      <c r="B34" s="210"/>
      <c r="C34" s="210"/>
      <c r="D34" s="10"/>
      <c r="E34" s="10"/>
    </row>
    <row r="35" spans="1:7" ht="20.149999999999999" customHeight="1" thickBot="1">
      <c r="A35" s="138" t="s">
        <v>237</v>
      </c>
      <c r="B35" s="593">
        <f>B16-B33</f>
        <v>0</v>
      </c>
      <c r="C35" s="210"/>
      <c r="D35" s="10"/>
      <c r="E35" s="10"/>
    </row>
    <row r="36" spans="1:7" ht="6.75" customHeight="1">
      <c r="A36" s="10"/>
      <c r="B36" s="10"/>
      <c r="C36" s="10"/>
      <c r="D36" s="10"/>
      <c r="E36" s="10"/>
    </row>
    <row r="37" spans="1:7" ht="12.65" customHeight="1">
      <c r="A37" s="10" t="s">
        <v>893</v>
      </c>
      <c r="B37" s="10"/>
      <c r="C37" s="10"/>
      <c r="D37" s="10"/>
      <c r="E37" s="10"/>
    </row>
    <row r="38" spans="1:7">
      <c r="A38" s="10" t="s">
        <v>122</v>
      </c>
      <c r="B38" s="10"/>
      <c r="C38" s="10"/>
      <c r="D38" s="10"/>
      <c r="E38" s="10"/>
    </row>
  </sheetData>
  <mergeCells count="2">
    <mergeCell ref="A2:F2"/>
    <mergeCell ref="A4:E4"/>
  </mergeCells>
  <phoneticPr fontId="6"/>
  <printOptions horizontalCentered="1"/>
  <pageMargins left="0.78740157480314965" right="0.78740157480314965" top="0.98425196850393704" bottom="0.98425196850393704" header="0.51181102362204722" footer="0.51181102362204722"/>
  <pageSetup paperSize="9" scale="86"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topLeftCell="A13" zoomScaleNormal="100" zoomScaleSheetLayoutView="100" workbookViewId="0">
      <selection activeCell="B4" sqref="B4:F4"/>
    </sheetView>
  </sheetViews>
  <sheetFormatPr defaultColWidth="9" defaultRowHeight="13"/>
  <cols>
    <col min="1" max="1" width="3.90625" style="9" customWidth="1"/>
    <col min="2" max="2" width="18.90625" style="9" customWidth="1"/>
    <col min="3" max="6" width="15.90625" style="9" customWidth="1"/>
    <col min="7" max="7" width="11.08984375" style="9" customWidth="1"/>
    <col min="8" max="16384" width="9" style="9"/>
  </cols>
  <sheetData>
    <row r="1" spans="1:7" ht="21">
      <c r="A1" s="286"/>
      <c r="B1" s="10"/>
      <c r="C1" s="10"/>
      <c r="D1" s="10"/>
      <c r="E1" s="10"/>
      <c r="F1" s="11" t="s">
        <v>714</v>
      </c>
      <c r="G1" s="10"/>
    </row>
    <row r="2" spans="1:7" ht="24" customHeight="1">
      <c r="A2" s="935"/>
      <c r="B2" s="935"/>
      <c r="C2" s="935"/>
      <c r="D2" s="935"/>
      <c r="E2" s="935"/>
      <c r="F2" s="935"/>
      <c r="G2" s="10"/>
    </row>
    <row r="3" spans="1:7" ht="9.75" customHeight="1">
      <c r="A3" s="226"/>
      <c r="B3" s="226"/>
      <c r="C3" s="226"/>
      <c r="D3" s="226"/>
      <c r="E3" s="226"/>
      <c r="F3" s="226"/>
      <c r="G3" s="10"/>
    </row>
    <row r="4" spans="1:7" ht="16.5" customHeight="1">
      <c r="A4" s="226"/>
      <c r="B4" s="800" t="str">
        <f>'収益・費用明細書-修正・補正(様式15)'!C2</f>
        <v>事業名称：</v>
      </c>
      <c r="C4" s="800"/>
      <c r="D4" s="800"/>
      <c r="E4" s="800"/>
      <c r="F4" s="800"/>
      <c r="G4" s="10"/>
    </row>
    <row r="5" spans="1:7">
      <c r="A5" s="10"/>
      <c r="B5" s="10"/>
      <c r="C5" s="10"/>
      <c r="D5" s="10"/>
      <c r="E5" s="10"/>
      <c r="F5" s="11" t="s">
        <v>198</v>
      </c>
      <c r="G5" s="10"/>
    </row>
    <row r="6" spans="1:7" ht="20.149999999999999" customHeight="1">
      <c r="A6" s="35"/>
      <c r="B6" s="36" t="s">
        <v>199</v>
      </c>
      <c r="C6" s="64"/>
      <c r="D6" s="36" t="s">
        <v>128</v>
      </c>
      <c r="E6" s="36" t="s">
        <v>52</v>
      </c>
      <c r="F6" s="36" t="s">
        <v>73</v>
      </c>
      <c r="G6" s="10"/>
    </row>
    <row r="7" spans="1:7" ht="20.149999999999999" customHeight="1">
      <c r="A7" s="16"/>
      <c r="B7" s="38" t="s">
        <v>97</v>
      </c>
      <c r="C7" s="39"/>
      <c r="D7" s="39"/>
      <c r="E7" s="39"/>
      <c r="F7" s="40"/>
      <c r="G7" s="10"/>
    </row>
    <row r="8" spans="1:7" ht="20.149999999999999"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149999999999999"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149999999999999"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149999999999999"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149999999999999"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149999999999999"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149999999999999"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149999999999999"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149999999999999" customHeight="1">
      <c r="A16" s="42"/>
      <c r="B16" s="43" t="s">
        <v>96</v>
      </c>
      <c r="C16" s="65">
        <f>SUM(C8:C15)</f>
        <v>0</v>
      </c>
      <c r="D16" s="65">
        <f>SUM(D8:D15)</f>
        <v>0</v>
      </c>
      <c r="E16" s="65">
        <f>SUM(E8:E15)</f>
        <v>0</v>
      </c>
      <c r="F16" s="19"/>
      <c r="G16" s="10"/>
    </row>
    <row r="17" spans="1:7" ht="20.149999999999999" customHeight="1">
      <c r="A17" s="16"/>
      <c r="B17" s="38" t="s">
        <v>98</v>
      </c>
      <c r="C17" s="66"/>
      <c r="D17" s="66"/>
      <c r="E17" s="66"/>
      <c r="F17" s="40"/>
      <c r="G17" s="10"/>
    </row>
    <row r="18" spans="1:7" ht="20.149999999999999" customHeight="1">
      <c r="A18" s="27">
        <v>1</v>
      </c>
      <c r="B18" s="41" t="s">
        <v>200</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149999999999999" customHeight="1">
      <c r="A19" s="27">
        <v>2</v>
      </c>
      <c r="B19" s="41" t="s">
        <v>201</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149999999999999" customHeight="1">
      <c r="A20" s="27">
        <v>3</v>
      </c>
      <c r="B20" s="41" t="s">
        <v>202</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149999999999999" customHeight="1">
      <c r="A21" s="27">
        <v>4</v>
      </c>
      <c r="B21" s="41" t="s">
        <v>203</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149999999999999" customHeight="1">
      <c r="A22" s="27">
        <v>5</v>
      </c>
      <c r="B22" s="41" t="s">
        <v>204</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149999999999999" customHeight="1">
      <c r="A23" s="27">
        <v>6</v>
      </c>
      <c r="B23" s="41" t="s">
        <v>205</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149999999999999" customHeight="1">
      <c r="A24" s="27">
        <v>7</v>
      </c>
      <c r="B24" s="41" t="s">
        <v>206</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149999999999999" customHeight="1">
      <c r="A25" s="87">
        <v>8</v>
      </c>
      <c r="B25" s="41" t="s">
        <v>207</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149999999999999" customHeight="1">
      <c r="A26" s="87">
        <v>9</v>
      </c>
      <c r="B26" s="41" t="s">
        <v>208</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149999999999999"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149999999999999" customHeight="1">
      <c r="A28" s="87">
        <v>11</v>
      </c>
      <c r="B28" s="41" t="s">
        <v>209</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149999999999999" customHeight="1">
      <c r="A29" s="87">
        <v>12</v>
      </c>
      <c r="B29" s="41" t="s">
        <v>210</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149999999999999" customHeight="1">
      <c r="A30" s="87">
        <v>13</v>
      </c>
      <c r="B30" s="41" t="s">
        <v>211</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149999999999999" customHeight="1">
      <c r="A31" s="87">
        <v>14</v>
      </c>
      <c r="B31" s="41" t="s">
        <v>212</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3">
        <f>ROUNDDOWN(IFERROR(C31/C32, ""),4)</f>
        <v>0</v>
      </c>
      <c r="G31" s="10"/>
    </row>
    <row r="32" spans="1:7" ht="20.149999999999999" customHeight="1">
      <c r="A32" s="22"/>
      <c r="B32" s="41" t="s">
        <v>100</v>
      </c>
      <c r="C32" s="46">
        <f>SUM(C18:C31)</f>
        <v>0</v>
      </c>
      <c r="D32" s="46">
        <f>SUM(D18:D31)</f>
        <v>0</v>
      </c>
      <c r="E32" s="46">
        <f>SUM(E18:E31)</f>
        <v>0</v>
      </c>
      <c r="F32" s="23"/>
      <c r="G32" s="10"/>
    </row>
    <row r="33" spans="1:7" ht="20.149999999999999" customHeight="1">
      <c r="A33" s="22"/>
      <c r="B33" s="41" t="s">
        <v>213</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6"/>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disablePrompts="1"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topLeftCell="A25" zoomScaleNormal="100" zoomScaleSheetLayoutView="100" workbookViewId="0">
      <selection activeCell="I35" sqref="I35"/>
    </sheetView>
  </sheetViews>
  <sheetFormatPr defaultColWidth="9" defaultRowHeight="13"/>
  <cols>
    <col min="1" max="1" width="1.90625" style="9" customWidth="1"/>
    <col min="2" max="2" width="3.90625" style="9" customWidth="1"/>
    <col min="3" max="3" width="1.90625" style="9" customWidth="1"/>
    <col min="4" max="4" width="14.90625" style="9" customWidth="1"/>
    <col min="5" max="5" width="11.90625" style="9" customWidth="1"/>
    <col min="6" max="6" width="20.90625" style="9" customWidth="1"/>
    <col min="7" max="9" width="14.90625" style="9" customWidth="1"/>
    <col min="10" max="10" width="4.08984375" style="9" customWidth="1"/>
    <col min="11" max="16384" width="9" style="9"/>
  </cols>
  <sheetData>
    <row r="1" spans="1:10" ht="21">
      <c r="A1" s="286"/>
      <c r="B1" s="10"/>
      <c r="C1" s="10"/>
      <c r="D1" s="10"/>
      <c r="E1" s="10"/>
      <c r="F1" s="10"/>
      <c r="G1" s="10"/>
      <c r="H1" s="10"/>
      <c r="I1" s="798" t="s">
        <v>756</v>
      </c>
      <c r="J1" s="798"/>
    </row>
    <row r="2" spans="1:10">
      <c r="A2" s="10"/>
      <c r="B2" s="10"/>
      <c r="C2" s="924" t="s">
        <v>1124</v>
      </c>
      <c r="D2" s="800"/>
      <c r="E2" s="800"/>
      <c r="F2" s="800"/>
      <c r="G2" s="800"/>
      <c r="H2" s="800"/>
      <c r="I2" s="800"/>
      <c r="J2" s="11"/>
    </row>
    <row r="3" spans="1:10">
      <c r="A3" s="10"/>
      <c r="B3" s="10"/>
      <c r="C3" s="10"/>
      <c r="D3" s="10"/>
      <c r="E3" s="566" t="s">
        <v>800</v>
      </c>
      <c r="F3" s="10"/>
      <c r="G3" s="10"/>
      <c r="H3" s="10"/>
      <c r="I3" s="11"/>
      <c r="J3" s="11"/>
    </row>
    <row r="4" spans="1:10">
      <c r="A4" s="799" t="s">
        <v>101</v>
      </c>
      <c r="B4" s="799"/>
      <c r="C4" s="799"/>
      <c r="D4" s="799"/>
      <c r="E4" s="936"/>
      <c r="F4" s="937"/>
      <c r="G4" s="10"/>
      <c r="H4" s="10"/>
      <c r="I4" s="925" t="s">
        <v>21</v>
      </c>
      <c r="J4" s="925"/>
    </row>
    <row r="5" spans="1:10" ht="30" customHeight="1">
      <c r="A5" s="795" t="s">
        <v>23</v>
      </c>
      <c r="B5" s="796"/>
      <c r="C5" s="796"/>
      <c r="D5" s="797"/>
      <c r="E5" s="58" t="s">
        <v>29</v>
      </c>
      <c r="F5" s="58" t="s">
        <v>31</v>
      </c>
      <c r="G5" s="67"/>
      <c r="H5" s="17" t="s">
        <v>148</v>
      </c>
      <c r="I5" s="58" t="s">
        <v>54</v>
      </c>
      <c r="J5" s="58" t="s">
        <v>25</v>
      </c>
    </row>
    <row r="6" spans="1:10" ht="30" customHeight="1">
      <c r="A6" s="18" t="s">
        <v>26</v>
      </c>
      <c r="B6" s="26"/>
      <c r="C6" s="31" t="s">
        <v>196</v>
      </c>
      <c r="D6" s="23" t="str">
        <f>IF(B6="","括弧内に様式14の項目番号を入れてください",VLOOKUP(B6,'収支予算書(様式2)'!$A$8:$B$15,2,FALSE))</f>
        <v>括弧内に様式14の項目番号を入れてください</v>
      </c>
      <c r="E6" s="468"/>
      <c r="F6" s="562"/>
      <c r="G6" s="33">
        <v>0</v>
      </c>
      <c r="H6" s="33">
        <v>0</v>
      </c>
      <c r="I6" s="33">
        <f>G6-H6</f>
        <v>0</v>
      </c>
      <c r="J6" s="23"/>
    </row>
    <row r="7" spans="1:10" ht="30" customHeight="1">
      <c r="A7" s="18" t="s">
        <v>26</v>
      </c>
      <c r="B7" s="26"/>
      <c r="C7" s="31" t="s">
        <v>196</v>
      </c>
      <c r="D7" s="23" t="str">
        <f>IF(B7="","括弧内に様式14の項目番号を入れてください",VLOOKUP(B7,'収支予算書(様式2)'!$A$8:$B$15,2,FALSE))</f>
        <v>括弧内に様式14の項目番号を入れてください</v>
      </c>
      <c r="E7" s="468"/>
      <c r="F7" s="562"/>
      <c r="G7" s="33">
        <v>0</v>
      </c>
      <c r="H7" s="33">
        <v>0</v>
      </c>
      <c r="I7" s="33">
        <f>G7-H7</f>
        <v>0</v>
      </c>
      <c r="J7" s="23"/>
    </row>
    <row r="8" spans="1:10" ht="30" customHeight="1">
      <c r="A8" s="18" t="s">
        <v>26</v>
      </c>
      <c r="B8" s="26"/>
      <c r="C8" s="31" t="s">
        <v>196</v>
      </c>
      <c r="D8" s="23" t="str">
        <f>IF(B8="","括弧内に様式14の項目番号を入れてください",VLOOKUP(B8,'収支予算書(様式2)'!$A$8:$B$15,2,FALSE))</f>
        <v>括弧内に様式14の項目番号を入れてください</v>
      </c>
      <c r="E8" s="468"/>
      <c r="F8" s="562"/>
      <c r="G8" s="33">
        <v>0</v>
      </c>
      <c r="H8" s="33">
        <v>0</v>
      </c>
      <c r="I8" s="33">
        <f>G8-H8</f>
        <v>0</v>
      </c>
      <c r="J8" s="23"/>
    </row>
    <row r="9" spans="1:10" ht="30" customHeight="1">
      <c r="A9" s="18" t="s">
        <v>26</v>
      </c>
      <c r="B9" s="26"/>
      <c r="C9" s="31" t="s">
        <v>196</v>
      </c>
      <c r="D9" s="23" t="str">
        <f>IF(B9="","括弧内に様式14の項目番号を入れてください",VLOOKUP(B9,'収支予算書(様式2)'!$A$8:$B$15,2,FALSE))</f>
        <v>括弧内に様式14の項目番号を入れてください</v>
      </c>
      <c r="E9" s="468"/>
      <c r="F9" s="562"/>
      <c r="G9" s="33">
        <v>0</v>
      </c>
      <c r="H9" s="33">
        <v>0</v>
      </c>
      <c r="I9" s="33">
        <f>G9-H9</f>
        <v>0</v>
      </c>
      <c r="J9" s="23"/>
    </row>
    <row r="10" spans="1:10" ht="30" customHeight="1">
      <c r="A10" s="795" t="s">
        <v>27</v>
      </c>
      <c r="B10" s="796"/>
      <c r="C10" s="796"/>
      <c r="D10" s="796"/>
      <c r="E10" s="796"/>
      <c r="F10" s="797"/>
      <c r="G10" s="33">
        <f>SUM(G6:G9)</f>
        <v>0</v>
      </c>
      <c r="H10" s="33">
        <f>SUM(H6:H9)</f>
        <v>0</v>
      </c>
      <c r="I10" s="33">
        <f>SUM(I6:I9)</f>
        <v>0</v>
      </c>
      <c r="J10" s="23"/>
    </row>
    <row r="11" spans="1:10" ht="13.5" customHeight="1">
      <c r="A11" s="10"/>
      <c r="B11" s="10"/>
      <c r="C11" s="10"/>
      <c r="D11" s="10"/>
      <c r="E11" s="10"/>
      <c r="F11" s="10"/>
      <c r="G11" s="10"/>
      <c r="H11" s="10"/>
      <c r="I11" s="10"/>
      <c r="J11" s="10"/>
    </row>
    <row r="12" spans="1:10" ht="17.149999999999999" customHeight="1">
      <c r="A12" s="10"/>
      <c r="B12" s="10"/>
      <c r="C12" s="10"/>
      <c r="D12" s="10"/>
      <c r="E12" s="10"/>
      <c r="F12" s="10"/>
      <c r="G12" s="10"/>
      <c r="H12" s="10"/>
      <c r="I12" s="798"/>
      <c r="J12" s="798"/>
    </row>
    <row r="13" spans="1:10" ht="17.149999999999999" customHeight="1">
      <c r="A13" s="799" t="s">
        <v>102</v>
      </c>
      <c r="B13" s="799"/>
      <c r="C13" s="799"/>
      <c r="D13" s="799"/>
      <c r="E13" s="936"/>
      <c r="F13" s="937"/>
      <c r="G13" s="10"/>
      <c r="H13" s="10"/>
      <c r="I13" s="925" t="s">
        <v>21</v>
      </c>
      <c r="J13" s="925"/>
    </row>
    <row r="14" spans="1:10" ht="30" customHeight="1">
      <c r="A14" s="795" t="s">
        <v>23</v>
      </c>
      <c r="B14" s="796"/>
      <c r="C14" s="796"/>
      <c r="D14" s="797"/>
      <c r="E14" s="58" t="s">
        <v>29</v>
      </c>
      <c r="F14" s="58" t="s">
        <v>31</v>
      </c>
      <c r="G14" s="67"/>
      <c r="H14" s="17" t="s">
        <v>148</v>
      </c>
      <c r="I14" s="58" t="s">
        <v>51</v>
      </c>
      <c r="J14" s="58" t="s">
        <v>25</v>
      </c>
    </row>
    <row r="15" spans="1:10" ht="30" customHeight="1">
      <c r="A15" s="47" t="s">
        <v>26</v>
      </c>
      <c r="B15" s="14"/>
      <c r="C15" s="10" t="s">
        <v>196</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2" t="str">
        <f>D15</f>
        <v>括弧内に様式2の項目番号を入れてください</v>
      </c>
      <c r="E16" s="23"/>
      <c r="F16" s="23"/>
      <c r="G16" s="33">
        <v>0</v>
      </c>
      <c r="H16" s="33">
        <v>0</v>
      </c>
      <c r="I16" s="33">
        <f>G16-H16</f>
        <v>0</v>
      </c>
      <c r="J16" s="23"/>
    </row>
    <row r="17" spans="1:10" ht="30" customHeight="1">
      <c r="A17" s="21"/>
      <c r="B17" s="10"/>
      <c r="C17" s="10"/>
      <c r="D17" s="552" t="str">
        <f>D15</f>
        <v>括弧内に様式2の項目番号を入れてください</v>
      </c>
      <c r="E17" s="23"/>
      <c r="F17" s="19"/>
      <c r="G17" s="33">
        <v>0</v>
      </c>
      <c r="H17" s="44">
        <v>0</v>
      </c>
      <c r="I17" s="33">
        <f>G17-H17</f>
        <v>0</v>
      </c>
      <c r="J17" s="23"/>
    </row>
    <row r="18" spans="1:10" ht="30" customHeight="1">
      <c r="A18" s="22"/>
      <c r="B18" s="31"/>
      <c r="C18" s="31"/>
      <c r="D18" s="553"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196</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2" t="str">
        <f>D19</f>
        <v>括弧内に様式2の項目番号を入れてください</v>
      </c>
      <c r="E20" s="23"/>
      <c r="F20" s="23"/>
      <c r="G20" s="33"/>
      <c r="H20" s="33">
        <v>0</v>
      </c>
      <c r="I20" s="33">
        <f>G20-H20</f>
        <v>0</v>
      </c>
      <c r="J20" s="23"/>
    </row>
    <row r="21" spans="1:10" ht="30" customHeight="1">
      <c r="A21" s="21"/>
      <c r="B21" s="10"/>
      <c r="C21" s="10"/>
      <c r="D21" s="552" t="str">
        <f>D19</f>
        <v>括弧内に様式2の項目番号を入れてください</v>
      </c>
      <c r="E21" s="23"/>
      <c r="F21" s="23"/>
      <c r="G21" s="33"/>
      <c r="H21" s="33">
        <v>0</v>
      </c>
      <c r="I21" s="33">
        <f>G21-H21</f>
        <v>0</v>
      </c>
      <c r="J21" s="23"/>
    </row>
    <row r="22" spans="1:10" ht="30" customHeight="1">
      <c r="A22" s="22"/>
      <c r="B22" s="31"/>
      <c r="C22" s="31"/>
      <c r="D22" s="553"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196</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2" t="str">
        <f>D23</f>
        <v>括弧内に様式2の項目番号を入れてください</v>
      </c>
      <c r="E24" s="23"/>
      <c r="F24" s="23"/>
      <c r="G24" s="33"/>
      <c r="H24" s="33">
        <v>0</v>
      </c>
      <c r="I24" s="33">
        <f>G24-H24</f>
        <v>0</v>
      </c>
      <c r="J24" s="23"/>
    </row>
    <row r="25" spans="1:10" ht="30" customHeight="1">
      <c r="A25" s="21"/>
      <c r="B25" s="10"/>
      <c r="C25" s="10"/>
      <c r="D25" s="552" t="str">
        <f>D23</f>
        <v>括弧内に様式2の項目番号を入れてください</v>
      </c>
      <c r="E25" s="23"/>
      <c r="F25" s="23"/>
      <c r="G25" s="33"/>
      <c r="H25" s="33">
        <v>0</v>
      </c>
      <c r="I25" s="33">
        <f>G25-H25</f>
        <v>0</v>
      </c>
      <c r="J25" s="23"/>
    </row>
    <row r="26" spans="1:10" ht="30" customHeight="1">
      <c r="A26" s="22"/>
      <c r="B26" s="31"/>
      <c r="C26" s="31"/>
      <c r="D26" s="553"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196</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2" t="str">
        <f>D27</f>
        <v>括弧内に様式2の項目番号を入れてください</v>
      </c>
      <c r="E28" s="23"/>
      <c r="F28" s="23"/>
      <c r="G28" s="33"/>
      <c r="H28" s="33">
        <v>0</v>
      </c>
      <c r="I28" s="33">
        <f>G28-H28</f>
        <v>0</v>
      </c>
      <c r="J28" s="23"/>
    </row>
    <row r="29" spans="1:10" ht="30" customHeight="1">
      <c r="A29" s="21"/>
      <c r="B29" s="10"/>
      <c r="C29" s="10"/>
      <c r="D29" s="552" t="str">
        <f>D27</f>
        <v>括弧内に様式2の項目番号を入れてください</v>
      </c>
      <c r="E29" s="23"/>
      <c r="F29" s="23"/>
      <c r="G29" s="33"/>
      <c r="H29" s="33">
        <v>0</v>
      </c>
      <c r="I29" s="33">
        <f>G29-H29</f>
        <v>0</v>
      </c>
      <c r="J29" s="23"/>
    </row>
    <row r="30" spans="1:10" ht="30" customHeight="1">
      <c r="A30" s="22"/>
      <c r="B30" s="31"/>
      <c r="C30" s="31"/>
      <c r="D30" s="553"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196</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2" t="str">
        <f>D31</f>
        <v>括弧内に様式2の項目番号を入れてください</v>
      </c>
      <c r="E32" s="23"/>
      <c r="F32" s="23"/>
      <c r="G32" s="33"/>
      <c r="H32" s="33">
        <v>0</v>
      </c>
      <c r="I32" s="33">
        <f>G32-H32</f>
        <v>0</v>
      </c>
      <c r="J32" s="23"/>
    </row>
    <row r="33" spans="1:10" ht="30" customHeight="1">
      <c r="A33" s="21"/>
      <c r="B33" s="10"/>
      <c r="C33" s="10"/>
      <c r="D33" s="552" t="str">
        <f>D31</f>
        <v>括弧内に様式2の項目番号を入れてください</v>
      </c>
      <c r="E33" s="23"/>
      <c r="F33" s="23"/>
      <c r="G33" s="33"/>
      <c r="H33" s="33">
        <v>0</v>
      </c>
      <c r="I33" s="33">
        <f>G33-H33</f>
        <v>0</v>
      </c>
      <c r="J33" s="23"/>
    </row>
    <row r="34" spans="1:10" ht="30" customHeight="1">
      <c r="A34" s="22"/>
      <c r="B34" s="31"/>
      <c r="C34" s="31"/>
      <c r="D34" s="553"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196</v>
      </c>
      <c r="D35" s="19" t="str">
        <f>IF(B35="","括弧内に様式2の項目番号を入れてください",VLOOKUP(B35,'収支予算書(様式2)'!$A$18:$B$31,2,FALSE))</f>
        <v>予備費</v>
      </c>
      <c r="E35" s="23"/>
      <c r="F35" s="463">
        <f>ROUNDDOWN(IFERROR(G35/G37, ""),4)</f>
        <v>0</v>
      </c>
      <c r="G35" s="33">
        <v>0</v>
      </c>
      <c r="H35" s="23">
        <v>0</v>
      </c>
      <c r="I35" s="470">
        <f>G35-H35</f>
        <v>0</v>
      </c>
      <c r="J35" s="469"/>
    </row>
    <row r="36" spans="1:10" ht="30" customHeight="1">
      <c r="A36" s="22"/>
      <c r="B36" s="31"/>
      <c r="C36" s="31"/>
      <c r="D36" s="553" t="str">
        <f>D35</f>
        <v>予備費</v>
      </c>
      <c r="E36" s="31"/>
      <c r="F36" s="23" t="s">
        <v>34</v>
      </c>
      <c r="G36" s="33">
        <f>SUM(G35:G35)</f>
        <v>0</v>
      </c>
      <c r="H36" s="33">
        <f>SUM(H35:H35)</f>
        <v>0</v>
      </c>
      <c r="I36" s="470">
        <f>SUM(I35:I35)</f>
        <v>0</v>
      </c>
      <c r="J36" s="469"/>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2">
    <mergeCell ref="I12:J12"/>
    <mergeCell ref="A13:D13"/>
    <mergeCell ref="E13:F13"/>
    <mergeCell ref="I13:J13"/>
    <mergeCell ref="A14:D14"/>
    <mergeCell ref="A10:F10"/>
    <mergeCell ref="C2:I2"/>
    <mergeCell ref="I1:J1"/>
    <mergeCell ref="A4:D4"/>
    <mergeCell ref="E4:F4"/>
    <mergeCell ref="I4:J4"/>
    <mergeCell ref="A5:D5"/>
  </mergeCells>
  <phoneticPr fontId="6"/>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6"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757</v>
      </c>
    </row>
    <row r="2" spans="1:2" ht="20.9" customHeight="1">
      <c r="A2" s="938" t="s">
        <v>851</v>
      </c>
      <c r="B2" s="938"/>
    </row>
    <row r="3" spans="1:2" ht="20.25" customHeight="1">
      <c r="A3" s="800" t="s">
        <v>913</v>
      </c>
      <c r="B3" s="800"/>
    </row>
    <row r="4" spans="1:2" ht="11.15" customHeight="1" thickBot="1">
      <c r="A4" s="587"/>
      <c r="B4" s="587"/>
    </row>
    <row r="5" spans="1:2" ht="28.4" customHeight="1" thickBot="1">
      <c r="A5" s="588" t="s">
        <v>852</v>
      </c>
      <c r="B5" s="589"/>
    </row>
    <row r="6" spans="1:2" ht="28.4" customHeight="1" thickBot="1">
      <c r="A6" s="588" t="s">
        <v>853</v>
      </c>
      <c r="B6" s="622" t="s">
        <v>964</v>
      </c>
    </row>
    <row r="7" spans="1:2" ht="321" customHeight="1" thickBot="1">
      <c r="A7" s="588" t="s">
        <v>854</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797</v>
      </c>
    </row>
    <row r="2" spans="1:2" ht="20.9" customHeight="1">
      <c r="A2" s="938" t="s">
        <v>856</v>
      </c>
      <c r="B2" s="938"/>
    </row>
    <row r="3" spans="1:2" ht="20.25" customHeight="1">
      <c r="A3" s="800" t="s">
        <v>913</v>
      </c>
      <c r="B3" s="800"/>
    </row>
    <row r="4" spans="1:2" ht="11.15" customHeight="1" thickBot="1">
      <c r="A4" s="587"/>
      <c r="B4" s="587"/>
    </row>
    <row r="5" spans="1:2" ht="28.4" customHeight="1" thickBot="1">
      <c r="A5" s="588" t="s">
        <v>857</v>
      </c>
      <c r="B5" s="589" t="s">
        <v>858</v>
      </c>
    </row>
    <row r="6" spans="1:2" ht="28.4" customHeight="1" thickBot="1">
      <c r="A6" s="588" t="s">
        <v>859</v>
      </c>
      <c r="B6" s="589" t="s">
        <v>860</v>
      </c>
    </row>
    <row r="7" spans="1:2" ht="321" customHeight="1" thickBot="1">
      <c r="A7" s="588" t="s">
        <v>861</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862</v>
      </c>
    </row>
    <row r="2" spans="1:2" ht="20.9" customHeight="1">
      <c r="A2" s="938" t="s">
        <v>863</v>
      </c>
      <c r="B2" s="938"/>
    </row>
    <row r="3" spans="1:2" ht="20.25" customHeight="1">
      <c r="A3" s="800" t="s">
        <v>913</v>
      </c>
      <c r="B3" s="800"/>
    </row>
    <row r="4" spans="1:2" ht="11.15" customHeight="1" thickBot="1">
      <c r="A4" s="587"/>
      <c r="B4" s="587"/>
    </row>
    <row r="5" spans="1:2" ht="28.4" customHeight="1" thickBot="1">
      <c r="A5" s="588" t="s">
        <v>864</v>
      </c>
      <c r="B5" s="589" t="s">
        <v>865</v>
      </c>
    </row>
    <row r="6" spans="1:2" ht="28.4" customHeight="1" thickBot="1">
      <c r="A6" s="588" t="s">
        <v>866</v>
      </c>
      <c r="B6" s="589"/>
    </row>
    <row r="7" spans="1:2" ht="28.4" customHeight="1" thickBot="1">
      <c r="A7" s="588" t="s">
        <v>867</v>
      </c>
      <c r="B7" s="589" t="s">
        <v>860</v>
      </c>
    </row>
    <row r="8" spans="1:2" ht="321" customHeight="1" thickBot="1">
      <c r="A8" s="588" t="s">
        <v>868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869</v>
      </c>
    </row>
    <row r="2" spans="1:2" ht="20.9" customHeight="1">
      <c r="A2" s="938" t="s">
        <v>870</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873</v>
      </c>
      <c r="B6" s="589"/>
    </row>
    <row r="7" spans="1:2" ht="28.4" customHeight="1" thickBot="1">
      <c r="A7" s="588" t="s">
        <v>867</v>
      </c>
      <c r="B7" s="589" t="s">
        <v>860</v>
      </c>
    </row>
    <row r="8" spans="1:2" ht="321" customHeight="1" thickBot="1">
      <c r="A8" s="590" t="s">
        <v>874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875</v>
      </c>
    </row>
    <row r="2" spans="1:2" ht="20.9" customHeight="1">
      <c r="A2" s="938" t="s">
        <v>876</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878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879</v>
      </c>
    </row>
    <row r="2" spans="1:2" ht="20.9" customHeight="1">
      <c r="A2" s="938" t="s">
        <v>880</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881</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882</v>
      </c>
    </row>
    <row r="2" spans="1:2" ht="20.9" customHeight="1">
      <c r="A2" s="938" t="s">
        <v>883</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884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zoomScaleNormal="100" zoomScaleSheetLayoutView="100" workbookViewId="0">
      <selection activeCell="A5" sqref="A5"/>
    </sheetView>
  </sheetViews>
  <sheetFormatPr defaultColWidth="8.90625" defaultRowHeight="13"/>
  <cols>
    <col min="1" max="4" width="20.90625" style="102" customWidth="1"/>
    <col min="5" max="6" width="8.90625" style="102"/>
    <col min="7" max="7" width="35.90625" style="102" customWidth="1"/>
    <col min="8" max="16384" width="8.90625" style="102"/>
  </cols>
  <sheetData>
    <row r="1" spans="1:7" ht="21">
      <c r="A1" s="288"/>
      <c r="D1" s="591" t="s">
        <v>458</v>
      </c>
    </row>
    <row r="2" spans="1:7" s="104" customFormat="1" ht="20.149999999999999" customHeight="1">
      <c r="A2" s="84"/>
      <c r="D2" s="557" t="s">
        <v>1134</v>
      </c>
    </row>
    <row r="3" spans="1:7" ht="20.149999999999999" customHeight="1" thickBot="1">
      <c r="A3" s="956" t="s">
        <v>393</v>
      </c>
      <c r="B3" s="956"/>
      <c r="C3" s="956"/>
      <c r="D3" s="956"/>
    </row>
    <row r="4" spans="1:7" ht="15" customHeight="1" thickTop="1">
      <c r="A4" s="82"/>
      <c r="B4" s="91"/>
      <c r="C4" s="91"/>
      <c r="D4" s="91"/>
      <c r="G4" s="102" t="s">
        <v>392</v>
      </c>
    </row>
    <row r="5" spans="1:7" ht="15" customHeight="1">
      <c r="A5" s="444" t="s">
        <v>1132</v>
      </c>
      <c r="B5" s="429"/>
      <c r="C5" s="91"/>
      <c r="D5" s="91"/>
      <c r="G5" s="380" t="s">
        <v>391</v>
      </c>
    </row>
    <row r="6" spans="1:7" ht="15" customHeight="1">
      <c r="A6" s="82"/>
      <c r="B6" s="91" t="s">
        <v>1133</v>
      </c>
      <c r="C6" s="91"/>
      <c r="D6" s="91"/>
      <c r="G6" s="381" t="s">
        <v>382</v>
      </c>
    </row>
    <row r="7" spans="1:7" ht="15" customHeight="1">
      <c r="A7" s="82"/>
      <c r="B7" s="91"/>
      <c r="C7" s="91"/>
      <c r="D7" s="91"/>
      <c r="G7" s="382" t="s">
        <v>390</v>
      </c>
    </row>
    <row r="8" spans="1:7" ht="15" customHeight="1">
      <c r="A8" s="957" t="s">
        <v>1119</v>
      </c>
      <c r="B8" s="958"/>
      <c r="C8" s="958"/>
      <c r="D8" s="958"/>
      <c r="G8" s="381" t="s">
        <v>389</v>
      </c>
    </row>
    <row r="9" spans="1:7" ht="15" customHeight="1">
      <c r="A9" s="958"/>
      <c r="B9" s="958"/>
      <c r="C9" s="958"/>
      <c r="D9" s="958"/>
      <c r="G9" s="381" t="s">
        <v>388</v>
      </c>
    </row>
    <row r="10" spans="1:7" ht="15" customHeight="1">
      <c r="A10" s="958"/>
      <c r="B10" s="958"/>
      <c r="C10" s="958"/>
      <c r="D10" s="958"/>
      <c r="G10" s="381" t="s">
        <v>387</v>
      </c>
    </row>
    <row r="11" spans="1:7" ht="15" customHeight="1">
      <c r="A11" s="958"/>
      <c r="B11" s="958"/>
      <c r="C11" s="958"/>
      <c r="D11" s="958"/>
    </row>
    <row r="12" spans="1:7" ht="15" customHeight="1">
      <c r="A12" s="958"/>
      <c r="B12" s="958"/>
      <c r="C12" s="958"/>
      <c r="D12" s="958"/>
    </row>
    <row r="13" spans="1:7" ht="15" customHeight="1">
      <c r="A13" s="958"/>
      <c r="B13" s="958"/>
      <c r="C13" s="958"/>
      <c r="D13" s="958"/>
    </row>
    <row r="14" spans="1:7">
      <c r="A14" s="258"/>
      <c r="B14" s="240"/>
      <c r="C14" s="240"/>
      <c r="D14" s="240"/>
    </row>
    <row r="15" spans="1:7" ht="15" customHeight="1" thickBot="1">
      <c r="A15" s="83" t="s">
        <v>386</v>
      </c>
      <c r="B15" s="240"/>
      <c r="C15" s="240"/>
      <c r="D15" s="240"/>
    </row>
    <row r="16" spans="1:7" s="104" customFormat="1" ht="13.5" customHeight="1">
      <c r="A16" s="257" t="s">
        <v>385</v>
      </c>
      <c r="B16" s="256" t="s">
        <v>384</v>
      </c>
      <c r="C16" s="255" t="s">
        <v>383</v>
      </c>
      <c r="D16" s="959" t="s">
        <v>328</v>
      </c>
    </row>
    <row r="17" spans="1:4" s="104" customFormat="1" ht="60.75" customHeight="1" thickBot="1">
      <c r="A17" s="254"/>
      <c r="B17" s="253" t="s">
        <v>382</v>
      </c>
      <c r="C17" s="252" t="s">
        <v>381</v>
      </c>
      <c r="D17" s="960"/>
    </row>
    <row r="18" spans="1:4" s="104" customFormat="1" ht="18.75" customHeight="1">
      <c r="A18" s="251" t="s">
        <v>380</v>
      </c>
      <c r="C18" s="250"/>
    </row>
    <row r="19" spans="1:4" ht="15" customHeight="1" thickBot="1">
      <c r="A19" s="83"/>
      <c r="B19" s="83"/>
      <c r="C19" s="83"/>
      <c r="D19" s="83"/>
    </row>
    <row r="20" spans="1:4" ht="19.5" customHeight="1">
      <c r="A20" s="249" t="s">
        <v>57</v>
      </c>
      <c r="B20" s="950"/>
      <c r="C20" s="951"/>
      <c r="D20" s="952"/>
    </row>
    <row r="21" spans="1:4" ht="19.5" customHeight="1">
      <c r="A21" s="247" t="s">
        <v>600</v>
      </c>
      <c r="B21" s="103" t="s">
        <v>379</v>
      </c>
      <c r="C21" s="103" t="s">
        <v>130</v>
      </c>
      <c r="D21" s="248" t="s">
        <v>378</v>
      </c>
    </row>
    <row r="22" spans="1:4" ht="19.5" customHeight="1">
      <c r="A22" s="247" t="s">
        <v>131</v>
      </c>
      <c r="B22" s="953" t="s">
        <v>1135</v>
      </c>
      <c r="C22" s="954"/>
      <c r="D22" s="955"/>
    </row>
    <row r="23" spans="1:4" ht="19.5" customHeight="1">
      <c r="A23" s="247" t="s">
        <v>108</v>
      </c>
      <c r="B23" s="953" t="s">
        <v>377</v>
      </c>
      <c r="C23" s="954"/>
      <c r="D23" s="955"/>
    </row>
    <row r="24" spans="1:4" ht="15" customHeight="1">
      <c r="A24" s="941" t="s">
        <v>376</v>
      </c>
      <c r="B24" s="246"/>
      <c r="C24" s="245"/>
      <c r="D24" s="244"/>
    </row>
    <row r="25" spans="1:4" ht="15" customHeight="1">
      <c r="A25" s="942"/>
      <c r="B25" s="241" t="s">
        <v>804</v>
      </c>
      <c r="C25" s="91"/>
      <c r="D25" s="243"/>
    </row>
    <row r="26" spans="1:4" ht="15" customHeight="1">
      <c r="A26" s="942"/>
      <c r="B26" s="241" t="s">
        <v>805</v>
      </c>
      <c r="C26" s="240"/>
      <c r="D26" s="239"/>
    </row>
    <row r="27" spans="1:4" ht="15" customHeight="1">
      <c r="A27" s="942"/>
      <c r="B27" s="241" t="s">
        <v>806</v>
      </c>
      <c r="C27" s="240"/>
      <c r="D27" s="239"/>
    </row>
    <row r="28" spans="1:4" ht="15" customHeight="1">
      <c r="A28" s="942"/>
      <c r="B28" s="241"/>
      <c r="C28" s="240"/>
      <c r="D28" s="239"/>
    </row>
    <row r="29" spans="1:4" ht="15" customHeight="1">
      <c r="A29" s="942"/>
      <c r="B29" s="242"/>
      <c r="C29" s="240"/>
      <c r="D29" s="239"/>
    </row>
    <row r="30" spans="1:4" ht="15" customHeight="1">
      <c r="A30" s="942"/>
      <c r="B30" s="241" t="s">
        <v>807</v>
      </c>
      <c r="C30" s="240"/>
      <c r="D30" s="239"/>
    </row>
    <row r="31" spans="1:4" ht="15" customHeight="1" thickBot="1">
      <c r="A31" s="943"/>
      <c r="B31" s="238"/>
      <c r="C31" s="237"/>
      <c r="D31" s="236"/>
    </row>
    <row r="32" spans="1:4" ht="15" customHeight="1">
      <c r="A32" s="944" t="s">
        <v>808</v>
      </c>
      <c r="B32" s="944"/>
      <c r="C32" s="91"/>
      <c r="D32" s="235"/>
    </row>
    <row r="33" spans="1:4" ht="15" customHeight="1" thickBot="1">
      <c r="A33" s="82"/>
      <c r="B33" s="91"/>
      <c r="C33" s="91"/>
      <c r="D33" s="91"/>
    </row>
    <row r="34" spans="1:4" ht="15" customHeight="1" thickTop="1">
      <c r="A34" s="945" t="s">
        <v>132</v>
      </c>
      <c r="B34" s="234"/>
      <c r="C34" s="234"/>
      <c r="D34" s="233"/>
    </row>
    <row r="35" spans="1:4" ht="15" customHeight="1" thickBot="1">
      <c r="A35" s="946"/>
      <c r="B35" s="232" t="s">
        <v>375</v>
      </c>
      <c r="C35" s="91"/>
      <c r="D35" s="231"/>
    </row>
    <row r="36" spans="1:4" ht="15" customHeight="1">
      <c r="A36" s="383"/>
      <c r="B36" s="91"/>
      <c r="D36" s="231"/>
    </row>
    <row r="37" spans="1:4" ht="15" customHeight="1">
      <c r="A37" s="948" t="s">
        <v>1136</v>
      </c>
      <c r="B37" s="949"/>
      <c r="C37" s="949"/>
      <c r="D37" s="231"/>
    </row>
    <row r="38" spans="1:4" ht="15" customHeight="1">
      <c r="A38" s="383"/>
      <c r="B38" s="91"/>
      <c r="C38" s="91"/>
      <c r="D38" s="231"/>
    </row>
    <row r="39" spans="1:4" ht="15" customHeight="1" thickBot="1">
      <c r="A39" s="230"/>
      <c r="B39" s="939" t="s">
        <v>1137</v>
      </c>
      <c r="C39" s="939"/>
      <c r="D39" s="940"/>
    </row>
    <row r="40" spans="1:4" ht="15" customHeight="1" thickTop="1">
      <c r="A40" s="91"/>
      <c r="B40" s="91"/>
      <c r="C40" s="91"/>
      <c r="D40" s="91"/>
    </row>
    <row r="41" spans="1:4" ht="15" customHeight="1">
      <c r="A41" s="229" t="s">
        <v>374</v>
      </c>
      <c r="B41" s="229"/>
      <c r="C41" s="229"/>
      <c r="D41" s="229"/>
    </row>
    <row r="42" spans="1:4" ht="15" customHeight="1">
      <c r="A42" s="947" t="s">
        <v>902</v>
      </c>
      <c r="B42" s="947"/>
      <c r="C42" s="947"/>
      <c r="D42" s="947"/>
    </row>
    <row r="43" spans="1:4" ht="15" customHeight="1">
      <c r="A43" s="947"/>
      <c r="B43" s="947"/>
      <c r="C43" s="947"/>
      <c r="D43" s="947"/>
    </row>
    <row r="44" spans="1:4" ht="15" customHeight="1">
      <c r="A44" s="229" t="s">
        <v>903</v>
      </c>
      <c r="B44" s="229"/>
      <c r="C44" s="229"/>
      <c r="D44" s="229"/>
    </row>
    <row r="45" spans="1:4" ht="15" customHeight="1">
      <c r="A45" s="229"/>
      <c r="B45" s="229"/>
      <c r="C45" s="229"/>
      <c r="D45" s="229"/>
    </row>
    <row r="46" spans="1:4" ht="15" customHeight="1">
      <c r="A46" s="229" t="s">
        <v>373</v>
      </c>
      <c r="B46" s="229"/>
      <c r="C46" s="229"/>
      <c r="D46" s="229"/>
    </row>
    <row r="47" spans="1:4">
      <c r="A47" s="229" t="s">
        <v>461</v>
      </c>
      <c r="B47" s="229"/>
      <c r="C47" s="229"/>
      <c r="D47" s="229"/>
    </row>
    <row r="48" spans="1:4">
      <c r="A48" s="229" t="s">
        <v>715</v>
      </c>
      <c r="B48" s="229"/>
      <c r="C48" s="229"/>
      <c r="D48" s="229"/>
    </row>
    <row r="49" spans="1:4">
      <c r="A49" s="229"/>
      <c r="B49" s="229"/>
      <c r="C49" s="229"/>
      <c r="D49" s="229"/>
    </row>
  </sheetData>
  <mergeCells count="12">
    <mergeCell ref="B20:D20"/>
    <mergeCell ref="B22:D22"/>
    <mergeCell ref="B23:D23"/>
    <mergeCell ref="A3:D3"/>
    <mergeCell ref="A8:D13"/>
    <mergeCell ref="D16:D17"/>
    <mergeCell ref="B39:D39"/>
    <mergeCell ref="A24:A31"/>
    <mergeCell ref="A32:B32"/>
    <mergeCell ref="A34:A35"/>
    <mergeCell ref="A42:D43"/>
    <mergeCell ref="A37:C37"/>
  </mergeCells>
  <phoneticPr fontId="6"/>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3"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zoomScaleNormal="100" zoomScaleSheetLayoutView="100" workbookViewId="0">
      <selection activeCell="A3" sqref="A3:D3"/>
    </sheetView>
  </sheetViews>
  <sheetFormatPr defaultColWidth="8.90625" defaultRowHeight="13"/>
  <cols>
    <col min="1" max="4" width="20.90625" style="104" customWidth="1"/>
    <col min="5" max="6" width="8.90625" style="104"/>
    <col min="7" max="7" width="35.90625" style="104" customWidth="1"/>
    <col min="8" max="16384" width="8.90625" style="104"/>
  </cols>
  <sheetData>
    <row r="1" spans="1:7" ht="21">
      <c r="A1" s="287"/>
      <c r="D1" s="557" t="s">
        <v>886</v>
      </c>
    </row>
    <row r="2" spans="1:7" ht="20.149999999999999" customHeight="1">
      <c r="A2" s="84"/>
      <c r="D2" s="557" t="s">
        <v>1134</v>
      </c>
    </row>
    <row r="3" spans="1:7" s="102" customFormat="1" ht="20.149999999999999" customHeight="1" thickBot="1">
      <c r="A3" s="956" t="s">
        <v>402</v>
      </c>
      <c r="B3" s="956"/>
      <c r="C3" s="956"/>
      <c r="D3" s="956"/>
    </row>
    <row r="4" spans="1:7" s="102" customFormat="1" ht="15" customHeight="1" thickTop="1">
      <c r="A4" s="82"/>
      <c r="B4" s="91"/>
      <c r="C4" s="91"/>
      <c r="D4" s="91"/>
      <c r="G4" s="102" t="s">
        <v>392</v>
      </c>
    </row>
    <row r="5" spans="1:7" ht="15" customHeight="1">
      <c r="A5" s="444" t="s">
        <v>1132</v>
      </c>
      <c r="B5" s="429"/>
      <c r="C5" s="91"/>
      <c r="D5" s="91"/>
      <c r="G5" s="104" t="s">
        <v>391</v>
      </c>
    </row>
    <row r="6" spans="1:7" ht="15" customHeight="1">
      <c r="A6" s="82"/>
      <c r="B6" s="91" t="s">
        <v>1138</v>
      </c>
      <c r="C6" s="91"/>
      <c r="D6" s="91"/>
      <c r="G6" s="381" t="s">
        <v>382</v>
      </c>
    </row>
    <row r="7" spans="1:7" s="102" customFormat="1" ht="15" customHeight="1">
      <c r="A7" s="82"/>
      <c r="B7" s="91"/>
      <c r="C7" s="91"/>
      <c r="D7" s="91"/>
      <c r="G7" s="382" t="s">
        <v>390</v>
      </c>
    </row>
    <row r="8" spans="1:7" ht="15" customHeight="1">
      <c r="A8" s="961" t="s">
        <v>401</v>
      </c>
      <c r="B8" s="961"/>
      <c r="C8" s="961"/>
      <c r="D8" s="961"/>
      <c r="G8" s="381" t="s">
        <v>389</v>
      </c>
    </row>
    <row r="9" spans="1:7" ht="15" customHeight="1">
      <c r="A9" s="961" t="s">
        <v>400</v>
      </c>
      <c r="B9" s="961"/>
      <c r="C9" s="961"/>
      <c r="D9" s="961"/>
      <c r="G9" s="381" t="s">
        <v>388</v>
      </c>
    </row>
    <row r="10" spans="1:7" ht="15" customHeight="1">
      <c r="A10" s="85"/>
      <c r="B10" s="85"/>
      <c r="C10" s="85"/>
      <c r="D10" s="85"/>
      <c r="G10" s="381" t="s">
        <v>387</v>
      </c>
    </row>
    <row r="11" spans="1:7" ht="15" customHeight="1">
      <c r="A11" s="85"/>
    </row>
    <row r="12" spans="1:7" ht="13.5" thickBot="1">
      <c r="A12" s="83" t="s">
        <v>399</v>
      </c>
      <c r="B12" s="240"/>
      <c r="C12" s="240"/>
      <c r="D12" s="240"/>
    </row>
    <row r="13" spans="1:7">
      <c r="A13" s="257" t="s">
        <v>385</v>
      </c>
      <c r="B13" s="256" t="s">
        <v>384</v>
      </c>
      <c r="C13" s="255" t="s">
        <v>383</v>
      </c>
      <c r="D13" s="959" t="s">
        <v>328</v>
      </c>
    </row>
    <row r="14" spans="1:7" ht="62.25" customHeight="1" thickBot="1">
      <c r="A14" s="254"/>
      <c r="B14" s="253" t="s">
        <v>382</v>
      </c>
      <c r="C14" s="252" t="s">
        <v>398</v>
      </c>
      <c r="D14" s="960"/>
    </row>
    <row r="15" spans="1:7" ht="21" customHeight="1">
      <c r="A15" s="251" t="s">
        <v>397</v>
      </c>
      <c r="C15" s="250"/>
    </row>
    <row r="16" spans="1:7" ht="21" customHeight="1">
      <c r="A16" s="83"/>
      <c r="B16" s="83"/>
      <c r="C16" s="83"/>
      <c r="D16" s="269"/>
    </row>
    <row r="17" spans="1:4" ht="18.75" customHeight="1" thickBot="1">
      <c r="A17" s="962"/>
      <c r="B17" s="962"/>
      <c r="C17" s="962"/>
      <c r="D17" s="962"/>
    </row>
    <row r="18" spans="1:4" ht="22.5" customHeight="1">
      <c r="A18" s="268" t="s">
        <v>57</v>
      </c>
      <c r="B18" s="963"/>
      <c r="C18" s="964"/>
      <c r="D18" s="965"/>
    </row>
    <row r="19" spans="1:4" ht="22.5" customHeight="1">
      <c r="A19" s="247" t="s">
        <v>600</v>
      </c>
      <c r="B19" s="105" t="s">
        <v>396</v>
      </c>
      <c r="C19" s="105" t="s">
        <v>130</v>
      </c>
      <c r="D19" s="267" t="s">
        <v>378</v>
      </c>
    </row>
    <row r="20" spans="1:4" ht="22.5" customHeight="1">
      <c r="A20" s="266" t="s">
        <v>131</v>
      </c>
      <c r="B20" s="953" t="s">
        <v>1135</v>
      </c>
      <c r="C20" s="954"/>
      <c r="D20" s="955"/>
    </row>
    <row r="21" spans="1:4" ht="22.5" customHeight="1" thickBot="1">
      <c r="A21" s="265" t="s">
        <v>133</v>
      </c>
      <c r="B21" s="264" t="s">
        <v>378</v>
      </c>
      <c r="C21" s="263" t="s">
        <v>134</v>
      </c>
      <c r="D21" s="262" t="s">
        <v>378</v>
      </c>
    </row>
    <row r="22" spans="1:4">
      <c r="B22" s="261"/>
      <c r="C22" s="261"/>
    </row>
    <row r="23" spans="1:4">
      <c r="A23" s="259" t="s">
        <v>395</v>
      </c>
    </row>
    <row r="24" spans="1:4">
      <c r="A24" s="260" t="s">
        <v>716</v>
      </c>
    </row>
    <row r="25" spans="1:4">
      <c r="A25" s="259" t="s">
        <v>724</v>
      </c>
    </row>
    <row r="26" spans="1:4">
      <c r="A26" s="259" t="s">
        <v>732</v>
      </c>
    </row>
    <row r="27" spans="1:4">
      <c r="A27" s="259" t="s">
        <v>739</v>
      </c>
    </row>
    <row r="28" spans="1:4">
      <c r="A28" s="259" t="s">
        <v>1120</v>
      </c>
    </row>
    <row r="29" spans="1:4">
      <c r="A29" s="259" t="s">
        <v>782</v>
      </c>
    </row>
    <row r="30" spans="1:4">
      <c r="A30" s="384"/>
    </row>
    <row r="31" spans="1:4">
      <c r="A31" s="259" t="s">
        <v>394</v>
      </c>
    </row>
    <row r="32" spans="1:4">
      <c r="A32" s="229" t="s">
        <v>461</v>
      </c>
    </row>
    <row r="33" spans="1:1">
      <c r="A33" s="229" t="s">
        <v>715</v>
      </c>
    </row>
  </sheetData>
  <mergeCells count="7">
    <mergeCell ref="D13:D14"/>
    <mergeCell ref="A3:D3"/>
    <mergeCell ref="B20:D20"/>
    <mergeCell ref="A9:D9"/>
    <mergeCell ref="A17:D17"/>
    <mergeCell ref="B18:D18"/>
    <mergeCell ref="A8:D8"/>
  </mergeCells>
  <phoneticPr fontId="6"/>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zoomScaleNormal="100" zoomScaleSheetLayoutView="100" workbookViewId="0">
      <selection activeCell="A7" sqref="A7"/>
    </sheetView>
  </sheetViews>
  <sheetFormatPr defaultColWidth="9" defaultRowHeight="13"/>
  <cols>
    <col min="1" max="1" width="5.90625" style="110" customWidth="1"/>
    <col min="2" max="2" width="3.08984375" style="110" customWidth="1"/>
    <col min="3" max="3" width="5.90625" style="110" customWidth="1"/>
    <col min="4" max="4" width="16" style="110" customWidth="1"/>
    <col min="5" max="5" width="9" style="110"/>
    <col min="6" max="7" width="16.90625" style="110" customWidth="1"/>
    <col min="8" max="8" width="5.90625" style="110" customWidth="1"/>
    <col min="9" max="9" width="5.453125" style="110" customWidth="1"/>
    <col min="10" max="11" width="5.90625" style="110" customWidth="1"/>
    <col min="12" max="12" width="2.453125" style="110" customWidth="1"/>
    <col min="13" max="16384" width="9" style="110"/>
  </cols>
  <sheetData>
    <row r="1" spans="1:14" s="74" customFormat="1">
      <c r="A1" s="974" t="s">
        <v>885</v>
      </c>
      <c r="B1" s="975"/>
      <c r="C1" s="975"/>
      <c r="D1" s="975"/>
      <c r="E1" s="975"/>
      <c r="F1" s="975"/>
      <c r="G1" s="975"/>
      <c r="H1" s="975"/>
      <c r="I1" s="975"/>
      <c r="J1" s="975"/>
      <c r="K1" s="975"/>
      <c r="L1" s="975"/>
    </row>
    <row r="2" spans="1:14" ht="26.25" customHeight="1" thickBot="1">
      <c r="A2" s="983" t="s">
        <v>405</v>
      </c>
      <c r="B2" s="983"/>
      <c r="C2" s="983"/>
      <c r="D2" s="983"/>
      <c r="E2" s="983"/>
      <c r="F2" s="983"/>
      <c r="G2" s="983"/>
      <c r="H2" s="976" t="s">
        <v>966</v>
      </c>
      <c r="I2" s="977"/>
      <c r="J2" s="971" t="s">
        <v>967</v>
      </c>
      <c r="K2" s="972"/>
      <c r="L2" s="111"/>
    </row>
    <row r="3" spans="1:14" ht="23.25" customHeight="1" thickTop="1">
      <c r="A3" s="982" t="s">
        <v>307</v>
      </c>
      <c r="B3" s="982"/>
      <c r="C3" s="982"/>
      <c r="D3" s="982"/>
      <c r="E3" s="982"/>
      <c r="F3" s="982"/>
      <c r="H3" s="978"/>
      <c r="I3" s="979"/>
      <c r="J3" s="987"/>
      <c r="K3" s="988"/>
      <c r="L3" s="112"/>
    </row>
    <row r="4" spans="1:14" ht="24" customHeight="1">
      <c r="A4" s="966" t="s">
        <v>968</v>
      </c>
      <c r="B4" s="966"/>
      <c r="C4" s="966"/>
      <c r="D4" s="966"/>
      <c r="E4" s="966"/>
      <c r="F4" s="966"/>
      <c r="H4" s="980"/>
      <c r="I4" s="981"/>
      <c r="J4" s="989"/>
      <c r="K4" s="990"/>
      <c r="L4" s="112"/>
    </row>
    <row r="5" spans="1:14" ht="24" customHeight="1">
      <c r="A5" s="966" t="s">
        <v>965</v>
      </c>
      <c r="B5" s="966"/>
      <c r="C5" s="966"/>
      <c r="D5" s="966"/>
      <c r="E5" s="966"/>
      <c r="F5" s="966"/>
      <c r="H5" s="120"/>
      <c r="I5" s="120"/>
      <c r="J5" s="120"/>
      <c r="K5" s="109"/>
      <c r="L5" s="109"/>
      <c r="M5" s="109"/>
    </row>
    <row r="6" spans="1:14" ht="7.5" customHeight="1">
      <c r="A6" s="109"/>
      <c r="B6" s="109"/>
      <c r="C6" s="109"/>
      <c r="D6" s="109"/>
      <c r="E6" s="109"/>
      <c r="F6" s="109"/>
      <c r="G6" s="109"/>
      <c r="H6" s="109"/>
      <c r="I6" s="109"/>
      <c r="J6" s="109"/>
      <c r="K6" s="109"/>
      <c r="L6" s="109"/>
    </row>
    <row r="7" spans="1:14">
      <c r="A7" s="109" t="s">
        <v>404</v>
      </c>
      <c r="B7" s="109"/>
      <c r="C7" s="109"/>
      <c r="D7" s="109"/>
      <c r="E7" s="109"/>
      <c r="F7" s="109"/>
      <c r="G7" s="109"/>
      <c r="H7" s="109"/>
      <c r="I7" s="109"/>
      <c r="J7" s="109"/>
      <c r="K7" s="109"/>
      <c r="L7" s="109"/>
    </row>
    <row r="8" spans="1:14" ht="6.75" customHeight="1">
      <c r="A8" s="109"/>
      <c r="B8" s="109"/>
      <c r="C8" s="109"/>
      <c r="D8" s="109"/>
      <c r="E8" s="109"/>
      <c r="F8" s="109"/>
      <c r="G8" s="109"/>
      <c r="H8" s="109"/>
      <c r="I8" s="109"/>
      <c r="J8" s="109"/>
      <c r="K8" s="109"/>
      <c r="L8" s="109"/>
    </row>
    <row r="9" spans="1:14" ht="23.25" customHeight="1">
      <c r="A9" s="970" t="s">
        <v>224</v>
      </c>
      <c r="B9" s="971"/>
      <c r="C9" s="972"/>
      <c r="D9" s="115" t="s">
        <v>225</v>
      </c>
      <c r="E9" s="115" t="s">
        <v>168</v>
      </c>
      <c r="F9" s="115" t="s">
        <v>238</v>
      </c>
      <c r="G9" s="114" t="s">
        <v>226</v>
      </c>
      <c r="H9" s="970" t="s">
        <v>227</v>
      </c>
      <c r="I9" s="971"/>
      <c r="J9" s="972"/>
      <c r="K9" s="973" t="s">
        <v>228</v>
      </c>
      <c r="L9" s="972"/>
      <c r="N9" s="109"/>
    </row>
    <row r="10" spans="1:14" ht="27.75" customHeight="1">
      <c r="A10" s="116"/>
      <c r="B10" s="117" t="s">
        <v>229</v>
      </c>
      <c r="C10" s="118"/>
      <c r="D10" s="118"/>
      <c r="E10" s="119"/>
      <c r="F10" s="118"/>
      <c r="G10" s="113" t="s">
        <v>230</v>
      </c>
      <c r="H10" s="116"/>
      <c r="I10" s="967"/>
      <c r="J10" s="968"/>
      <c r="K10" s="969"/>
      <c r="L10" s="968"/>
    </row>
    <row r="11" spans="1:14" ht="27.75" customHeight="1">
      <c r="A11" s="116"/>
      <c r="B11" s="117" t="s">
        <v>229</v>
      </c>
      <c r="C11" s="118"/>
      <c r="D11" s="118"/>
      <c r="E11" s="119"/>
      <c r="F11" s="118"/>
      <c r="G11" s="113" t="s">
        <v>230</v>
      </c>
      <c r="H11" s="116"/>
      <c r="I11" s="967"/>
      <c r="J11" s="968"/>
      <c r="K11" s="969"/>
      <c r="L11" s="968"/>
    </row>
    <row r="12" spans="1:14" ht="27.75" customHeight="1">
      <c r="A12" s="116"/>
      <c r="B12" s="117" t="s">
        <v>229</v>
      </c>
      <c r="C12" s="118"/>
      <c r="D12" s="118"/>
      <c r="E12" s="119"/>
      <c r="F12" s="118"/>
      <c r="G12" s="113" t="s">
        <v>230</v>
      </c>
      <c r="H12" s="116"/>
      <c r="I12" s="967"/>
      <c r="J12" s="968"/>
      <c r="K12" s="969"/>
      <c r="L12" s="968"/>
    </row>
    <row r="13" spans="1:14" ht="27.75" customHeight="1">
      <c r="A13" s="116"/>
      <c r="B13" s="117" t="s">
        <v>229</v>
      </c>
      <c r="C13" s="118"/>
      <c r="D13" s="118"/>
      <c r="E13" s="119"/>
      <c r="F13" s="118"/>
      <c r="G13" s="113" t="s">
        <v>230</v>
      </c>
      <c r="H13" s="116"/>
      <c r="I13" s="967"/>
      <c r="J13" s="968"/>
      <c r="K13" s="969"/>
      <c r="L13" s="968"/>
    </row>
    <row r="14" spans="1:14" ht="27.75" customHeight="1">
      <c r="A14" s="116"/>
      <c r="B14" s="117" t="s">
        <v>229</v>
      </c>
      <c r="C14" s="118"/>
      <c r="D14" s="118"/>
      <c r="E14" s="119"/>
      <c r="F14" s="118"/>
      <c r="G14" s="113" t="s">
        <v>230</v>
      </c>
      <c r="H14" s="116"/>
      <c r="I14" s="967"/>
      <c r="J14" s="968"/>
      <c r="K14" s="969"/>
      <c r="L14" s="968"/>
    </row>
    <row r="15" spans="1:14" ht="27.75" customHeight="1">
      <c r="A15" s="116"/>
      <c r="B15" s="117" t="s">
        <v>229</v>
      </c>
      <c r="C15" s="118"/>
      <c r="D15" s="118"/>
      <c r="E15" s="119"/>
      <c r="F15" s="118"/>
      <c r="G15" s="113" t="s">
        <v>230</v>
      </c>
      <c r="H15" s="116"/>
      <c r="I15" s="967"/>
      <c r="J15" s="968"/>
      <c r="K15" s="969"/>
      <c r="L15" s="968"/>
    </row>
    <row r="16" spans="1:14" ht="27.75" customHeight="1">
      <c r="A16" s="116"/>
      <c r="B16" s="117" t="s">
        <v>229</v>
      </c>
      <c r="C16" s="118"/>
      <c r="D16" s="118"/>
      <c r="E16" s="119"/>
      <c r="F16" s="118"/>
      <c r="G16" s="113" t="s">
        <v>230</v>
      </c>
      <c r="H16" s="116"/>
      <c r="I16" s="967"/>
      <c r="J16" s="968"/>
      <c r="K16" s="969"/>
      <c r="L16" s="968"/>
    </row>
    <row r="17" spans="1:12" ht="27.75" customHeight="1">
      <c r="A17" s="116"/>
      <c r="B17" s="117" t="s">
        <v>229</v>
      </c>
      <c r="C17" s="118"/>
      <c r="D17" s="118"/>
      <c r="E17" s="119"/>
      <c r="F17" s="118"/>
      <c r="G17" s="113" t="s">
        <v>230</v>
      </c>
      <c r="H17" s="116"/>
      <c r="I17" s="967"/>
      <c r="J17" s="968"/>
      <c r="K17" s="969"/>
      <c r="L17" s="968"/>
    </row>
    <row r="18" spans="1:12" ht="27.75" customHeight="1">
      <c r="A18" s="116"/>
      <c r="B18" s="117" t="s">
        <v>229</v>
      </c>
      <c r="C18" s="118"/>
      <c r="D18" s="118"/>
      <c r="E18" s="119"/>
      <c r="F18" s="118"/>
      <c r="G18" s="113" t="s">
        <v>230</v>
      </c>
      <c r="H18" s="116"/>
      <c r="I18" s="967"/>
      <c r="J18" s="968"/>
      <c r="K18" s="969"/>
      <c r="L18" s="968"/>
    </row>
    <row r="19" spans="1:12" ht="27.75" customHeight="1">
      <c r="A19" s="116"/>
      <c r="B19" s="117" t="s">
        <v>229</v>
      </c>
      <c r="C19" s="118"/>
      <c r="D19" s="118"/>
      <c r="E19" s="119"/>
      <c r="F19" s="118"/>
      <c r="G19" s="113" t="s">
        <v>230</v>
      </c>
      <c r="H19" s="116"/>
      <c r="I19" s="967"/>
      <c r="J19" s="968"/>
      <c r="K19" s="969"/>
      <c r="L19" s="968"/>
    </row>
    <row r="20" spans="1:12" ht="27.75" customHeight="1">
      <c r="A20" s="116"/>
      <c r="B20" s="117" t="s">
        <v>229</v>
      </c>
      <c r="C20" s="118"/>
      <c r="D20" s="118"/>
      <c r="E20" s="119"/>
      <c r="F20" s="118"/>
      <c r="G20" s="113" t="s">
        <v>230</v>
      </c>
      <c r="H20" s="116"/>
      <c r="I20" s="967"/>
      <c r="J20" s="968"/>
      <c r="K20" s="969"/>
      <c r="L20" s="968"/>
    </row>
    <row r="21" spans="1:12" ht="27.75" customHeight="1">
      <c r="A21" s="116"/>
      <c r="B21" s="117" t="s">
        <v>229</v>
      </c>
      <c r="C21" s="118"/>
      <c r="D21" s="118"/>
      <c r="E21" s="119"/>
      <c r="F21" s="118"/>
      <c r="G21" s="113" t="s">
        <v>230</v>
      </c>
      <c r="H21" s="116"/>
      <c r="I21" s="967"/>
      <c r="J21" s="968"/>
      <c r="K21" s="969"/>
      <c r="L21" s="968"/>
    </row>
    <row r="22" spans="1:12" ht="27.75" customHeight="1">
      <c r="A22" s="116"/>
      <c r="B22" s="117" t="s">
        <v>229</v>
      </c>
      <c r="C22" s="118"/>
      <c r="D22" s="118"/>
      <c r="E22" s="119"/>
      <c r="F22" s="118"/>
      <c r="G22" s="113" t="s">
        <v>230</v>
      </c>
      <c r="H22" s="116"/>
      <c r="I22" s="967"/>
      <c r="J22" s="968"/>
      <c r="K22" s="969"/>
      <c r="L22" s="968"/>
    </row>
    <row r="23" spans="1:12" ht="27.75" customHeight="1">
      <c r="A23" s="116"/>
      <c r="B23" s="117" t="s">
        <v>229</v>
      </c>
      <c r="C23" s="118"/>
      <c r="D23" s="118"/>
      <c r="E23" s="119"/>
      <c r="F23" s="118"/>
      <c r="G23" s="113" t="s">
        <v>230</v>
      </c>
      <c r="H23" s="116"/>
      <c r="I23" s="967"/>
      <c r="J23" s="968"/>
      <c r="K23" s="969"/>
      <c r="L23" s="968"/>
    </row>
    <row r="24" spans="1:12" ht="27.75" customHeight="1">
      <c r="A24" s="116"/>
      <c r="B24" s="117" t="s">
        <v>229</v>
      </c>
      <c r="C24" s="118"/>
      <c r="D24" s="118"/>
      <c r="E24" s="119"/>
      <c r="F24" s="118"/>
      <c r="G24" s="113" t="s">
        <v>230</v>
      </c>
      <c r="H24" s="116"/>
      <c r="I24" s="967"/>
      <c r="J24" s="968"/>
      <c r="K24" s="969"/>
      <c r="L24" s="968"/>
    </row>
    <row r="25" spans="1:12" ht="27.75" customHeight="1">
      <c r="A25" s="116"/>
      <c r="B25" s="117" t="s">
        <v>229</v>
      </c>
      <c r="C25" s="118"/>
      <c r="D25" s="118"/>
      <c r="E25" s="119"/>
      <c r="F25" s="118"/>
      <c r="G25" s="113" t="s">
        <v>230</v>
      </c>
      <c r="H25" s="116"/>
      <c r="I25" s="967"/>
      <c r="J25" s="968"/>
      <c r="K25" s="969"/>
      <c r="L25" s="968"/>
    </row>
    <row r="26" spans="1:12" ht="27.75" customHeight="1">
      <c r="A26" s="116"/>
      <c r="B26" s="117" t="s">
        <v>229</v>
      </c>
      <c r="C26" s="118"/>
      <c r="D26" s="118"/>
      <c r="E26" s="119"/>
      <c r="F26" s="118"/>
      <c r="G26" s="113" t="s">
        <v>230</v>
      </c>
      <c r="H26" s="116"/>
      <c r="I26" s="967"/>
      <c r="J26" s="968"/>
      <c r="K26" s="969"/>
      <c r="L26" s="968"/>
    </row>
    <row r="27" spans="1:12" ht="27.75" customHeight="1">
      <c r="A27" s="116"/>
      <c r="B27" s="117" t="s">
        <v>229</v>
      </c>
      <c r="C27" s="118"/>
      <c r="D27" s="118"/>
      <c r="E27" s="119"/>
      <c r="F27" s="118"/>
      <c r="G27" s="113" t="s">
        <v>230</v>
      </c>
      <c r="H27" s="116"/>
      <c r="I27" s="967"/>
      <c r="J27" s="968"/>
      <c r="K27" s="969"/>
      <c r="L27" s="968"/>
    </row>
    <row r="28" spans="1:12" ht="27.75" customHeight="1">
      <c r="A28" s="116"/>
      <c r="B28" s="117" t="s">
        <v>229</v>
      </c>
      <c r="C28" s="118"/>
      <c r="D28" s="118"/>
      <c r="E28" s="119"/>
      <c r="F28" s="118"/>
      <c r="G28" s="113" t="s">
        <v>230</v>
      </c>
      <c r="H28" s="116"/>
      <c r="I28" s="967"/>
      <c r="J28" s="968"/>
      <c r="K28" s="969"/>
      <c r="L28" s="968"/>
    </row>
    <row r="29" spans="1:12" ht="27.75" customHeight="1">
      <c r="A29" s="116"/>
      <c r="B29" s="117" t="s">
        <v>229</v>
      </c>
      <c r="C29" s="118"/>
      <c r="D29" s="118"/>
      <c r="E29" s="119"/>
      <c r="F29" s="118"/>
      <c r="G29" s="113" t="s">
        <v>230</v>
      </c>
      <c r="H29" s="116"/>
      <c r="I29" s="967"/>
      <c r="J29" s="968"/>
      <c r="K29" s="969"/>
      <c r="L29" s="968"/>
    </row>
    <row r="30" spans="1:12" ht="27.75" customHeight="1">
      <c r="A30" s="116"/>
      <c r="B30" s="117" t="s">
        <v>229</v>
      </c>
      <c r="C30" s="118"/>
      <c r="D30" s="118"/>
      <c r="E30" s="119"/>
      <c r="F30" s="118"/>
      <c r="G30" s="113" t="s">
        <v>230</v>
      </c>
      <c r="H30" s="116"/>
      <c r="I30" s="967"/>
      <c r="J30" s="968"/>
      <c r="K30" s="969"/>
      <c r="L30" s="968"/>
    </row>
    <row r="31" spans="1:12" ht="27.75" customHeight="1">
      <c r="A31" s="116"/>
      <c r="B31" s="117" t="s">
        <v>229</v>
      </c>
      <c r="C31" s="118"/>
      <c r="D31" s="118"/>
      <c r="E31" s="119"/>
      <c r="F31" s="118"/>
      <c r="G31" s="113" t="s">
        <v>230</v>
      </c>
      <c r="H31" s="116"/>
      <c r="I31" s="967"/>
      <c r="J31" s="968"/>
      <c r="K31" s="969"/>
      <c r="L31" s="968"/>
    </row>
    <row r="32" spans="1:12" ht="27.75" customHeight="1">
      <c r="A32" s="116"/>
      <c r="B32" s="117" t="s">
        <v>229</v>
      </c>
      <c r="C32" s="118"/>
      <c r="D32" s="118"/>
      <c r="E32" s="119"/>
      <c r="F32" s="118"/>
      <c r="G32" s="113" t="s">
        <v>230</v>
      </c>
      <c r="H32" s="116"/>
      <c r="I32" s="967"/>
      <c r="J32" s="968"/>
      <c r="K32" s="969"/>
      <c r="L32" s="968"/>
    </row>
    <row r="33" spans="1:12" ht="27.75" customHeight="1">
      <c r="A33" s="116"/>
      <c r="B33" s="117" t="s">
        <v>229</v>
      </c>
      <c r="C33" s="118"/>
      <c r="D33" s="118"/>
      <c r="E33" s="119"/>
      <c r="F33" s="118"/>
      <c r="G33" s="113" t="s">
        <v>230</v>
      </c>
      <c r="H33" s="116"/>
      <c r="I33" s="967"/>
      <c r="J33" s="968"/>
      <c r="K33" s="969"/>
      <c r="L33" s="968"/>
    </row>
    <row r="34" spans="1:12" ht="27.75" customHeight="1" thickBot="1">
      <c r="A34" s="112"/>
      <c r="B34" s="120" t="s">
        <v>229</v>
      </c>
      <c r="C34" s="276"/>
      <c r="D34" s="276"/>
      <c r="E34" s="277"/>
      <c r="F34" s="276"/>
      <c r="G34" s="109" t="s">
        <v>230</v>
      </c>
      <c r="H34" s="112"/>
      <c r="I34" s="991"/>
      <c r="J34" s="992"/>
      <c r="K34" s="993"/>
      <c r="L34" s="992"/>
    </row>
    <row r="35" spans="1:12" ht="27.75" customHeight="1" thickTop="1">
      <c r="A35" s="270"/>
      <c r="B35" s="275"/>
      <c r="C35" s="272"/>
      <c r="D35" s="274" t="s">
        <v>403</v>
      </c>
      <c r="E35" s="273">
        <f>SUM(E10:E34)</f>
        <v>0</v>
      </c>
      <c r="F35" s="272"/>
      <c r="G35" s="271"/>
      <c r="H35" s="270"/>
      <c r="I35" s="984"/>
      <c r="J35" s="985"/>
      <c r="K35" s="986"/>
      <c r="L35" s="985"/>
    </row>
    <row r="36" spans="1:12" ht="27.75" customHeight="1">
      <c r="A36" s="109"/>
      <c r="B36" s="120"/>
      <c r="C36" s="109"/>
      <c r="D36" s="109"/>
      <c r="E36" s="109"/>
      <c r="F36" s="109"/>
      <c r="G36" s="109"/>
      <c r="H36" s="109"/>
      <c r="I36" s="109"/>
      <c r="J36" s="109"/>
      <c r="K36" s="109"/>
      <c r="L36" s="109"/>
    </row>
    <row r="37" spans="1:12" ht="27.75" customHeight="1">
      <c r="A37" s="109"/>
      <c r="B37" s="120"/>
      <c r="C37" s="109"/>
      <c r="D37" s="109"/>
      <c r="E37" s="109"/>
      <c r="F37" s="109"/>
      <c r="G37" s="109"/>
      <c r="H37" s="109"/>
      <c r="I37" s="109"/>
      <c r="J37" s="109"/>
      <c r="K37" s="109"/>
      <c r="L37" s="109"/>
    </row>
    <row r="38" spans="1:12" ht="27.75" customHeight="1">
      <c r="A38" s="109"/>
      <c r="B38" s="120"/>
      <c r="C38" s="109"/>
      <c r="D38" s="109"/>
      <c r="E38" s="109"/>
      <c r="F38" s="109"/>
      <c r="G38" s="109"/>
      <c r="H38" s="109"/>
      <c r="I38" s="109"/>
      <c r="J38" s="109"/>
      <c r="K38" s="109"/>
      <c r="L38" s="109"/>
    </row>
    <row r="39" spans="1:12" ht="27.75" customHeight="1">
      <c r="A39" s="109"/>
      <c r="B39" s="120"/>
      <c r="C39" s="109"/>
      <c r="D39" s="109"/>
      <c r="E39" s="109"/>
      <c r="F39" s="109"/>
      <c r="G39" s="109"/>
      <c r="H39" s="109"/>
      <c r="I39" s="109"/>
      <c r="J39" s="109"/>
      <c r="K39" s="109"/>
      <c r="L39" s="109"/>
    </row>
    <row r="40" spans="1:12" ht="27.75" customHeight="1">
      <c r="A40" s="109"/>
      <c r="B40" s="120"/>
      <c r="C40" s="109"/>
      <c r="D40" s="109"/>
      <c r="E40" s="109"/>
      <c r="F40" s="109"/>
      <c r="G40" s="109"/>
      <c r="H40" s="109"/>
      <c r="I40" s="109"/>
      <c r="J40" s="109"/>
      <c r="K40" s="109"/>
      <c r="L40" s="109"/>
    </row>
    <row r="41" spans="1:12" ht="27.75" customHeight="1">
      <c r="A41" s="109"/>
      <c r="B41" s="120"/>
      <c r="C41" s="109"/>
      <c r="D41" s="109"/>
      <c r="E41" s="109"/>
      <c r="F41" s="109"/>
      <c r="G41" s="109"/>
      <c r="H41" s="109"/>
      <c r="I41" s="109"/>
      <c r="J41" s="109"/>
      <c r="K41" s="109"/>
      <c r="L41" s="109"/>
    </row>
    <row r="42" spans="1:12">
      <c r="A42" s="109"/>
      <c r="B42" s="120"/>
      <c r="C42" s="109"/>
      <c r="D42" s="109"/>
      <c r="E42" s="109"/>
      <c r="F42" s="109"/>
      <c r="G42" s="109"/>
      <c r="H42" s="109"/>
      <c r="I42" s="109"/>
      <c r="J42" s="109"/>
      <c r="K42" s="109"/>
      <c r="L42" s="109"/>
    </row>
    <row r="43" spans="1:12">
      <c r="A43" s="109"/>
      <c r="B43" s="120"/>
      <c r="C43" s="109"/>
      <c r="D43" s="109"/>
      <c r="E43" s="109"/>
      <c r="F43" s="109"/>
      <c r="G43" s="109"/>
      <c r="H43" s="109"/>
      <c r="I43" s="109"/>
      <c r="J43" s="109"/>
      <c r="K43" s="109"/>
      <c r="L43" s="109"/>
    </row>
    <row r="44" spans="1:12">
      <c r="A44" s="109"/>
      <c r="B44" s="120"/>
      <c r="C44" s="109"/>
      <c r="D44" s="109"/>
      <c r="E44" s="109"/>
      <c r="F44" s="109"/>
      <c r="G44" s="109"/>
      <c r="H44" s="109"/>
      <c r="I44" s="109"/>
      <c r="J44" s="109"/>
      <c r="K44" s="109"/>
      <c r="L44" s="109"/>
    </row>
    <row r="45" spans="1:12">
      <c r="A45" s="109"/>
      <c r="B45" s="120"/>
      <c r="C45" s="109"/>
      <c r="D45" s="109"/>
      <c r="E45" s="109"/>
      <c r="F45" s="109"/>
      <c r="G45" s="109"/>
      <c r="H45" s="109"/>
      <c r="I45" s="109"/>
      <c r="J45" s="109"/>
      <c r="K45" s="109"/>
      <c r="L45" s="109"/>
    </row>
    <row r="46" spans="1:12">
      <c r="A46" s="109"/>
      <c r="B46" s="120"/>
      <c r="C46" s="109"/>
      <c r="D46" s="109"/>
      <c r="E46" s="109"/>
      <c r="F46" s="109"/>
      <c r="G46" s="109"/>
      <c r="H46" s="109"/>
      <c r="I46" s="109"/>
      <c r="J46" s="109"/>
      <c r="K46" s="109"/>
      <c r="L46" s="109"/>
    </row>
    <row r="47" spans="1:12">
      <c r="A47" s="109"/>
      <c r="B47" s="120"/>
      <c r="C47" s="109"/>
      <c r="D47" s="109"/>
      <c r="E47" s="109"/>
      <c r="F47" s="109"/>
      <c r="G47" s="109"/>
      <c r="H47" s="109"/>
      <c r="I47" s="109"/>
      <c r="J47" s="109"/>
      <c r="K47" s="109"/>
      <c r="L47" s="109"/>
    </row>
    <row r="48" spans="1:12">
      <c r="A48" s="109"/>
      <c r="B48" s="120"/>
      <c r="C48" s="109"/>
      <c r="D48" s="109"/>
      <c r="E48" s="109"/>
      <c r="F48" s="109"/>
      <c r="G48" s="109"/>
      <c r="H48" s="109"/>
      <c r="I48" s="109"/>
      <c r="J48" s="109"/>
      <c r="K48" s="109"/>
      <c r="L48" s="109"/>
    </row>
    <row r="49" spans="1:12">
      <c r="A49" s="109"/>
      <c r="B49" s="120"/>
      <c r="C49" s="109"/>
      <c r="D49" s="109"/>
      <c r="E49" s="109"/>
      <c r="F49" s="109"/>
      <c r="G49" s="109"/>
      <c r="H49" s="109"/>
      <c r="I49" s="109"/>
      <c r="J49" s="109"/>
      <c r="K49" s="109"/>
      <c r="L49" s="109"/>
    </row>
  </sheetData>
  <mergeCells count="64">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 ref="K27:L27"/>
    <mergeCell ref="I26:J26"/>
    <mergeCell ref="I28:J28"/>
    <mergeCell ref="K28:L28"/>
    <mergeCell ref="I24:J24"/>
    <mergeCell ref="K24:L24"/>
    <mergeCell ref="I25:J25"/>
    <mergeCell ref="K25:L25"/>
    <mergeCell ref="K26:L26"/>
    <mergeCell ref="I21:J21"/>
    <mergeCell ref="K21:L21"/>
    <mergeCell ref="I22:J22"/>
    <mergeCell ref="K22:L22"/>
    <mergeCell ref="I23:J23"/>
    <mergeCell ref="K23:L23"/>
    <mergeCell ref="I19:J19"/>
    <mergeCell ref="K19:L19"/>
    <mergeCell ref="I20:J20"/>
    <mergeCell ref="K20:L20"/>
    <mergeCell ref="I18:J18"/>
    <mergeCell ref="K18:L18"/>
    <mergeCell ref="I13:J13"/>
    <mergeCell ref="K13:L13"/>
    <mergeCell ref="I17:J17"/>
    <mergeCell ref="K17:L17"/>
    <mergeCell ref="I14:J14"/>
    <mergeCell ref="K14:L14"/>
    <mergeCell ref="I15:J15"/>
    <mergeCell ref="K15:L15"/>
    <mergeCell ref="I16:J16"/>
    <mergeCell ref="K16:L16"/>
    <mergeCell ref="A1:L1"/>
    <mergeCell ref="H2:I2"/>
    <mergeCell ref="J2:K2"/>
    <mergeCell ref="H3:I4"/>
    <mergeCell ref="A3:F3"/>
    <mergeCell ref="A4:F4"/>
    <mergeCell ref="A2:G2"/>
    <mergeCell ref="A5:F5"/>
    <mergeCell ref="I11:J11"/>
    <mergeCell ref="K11:L11"/>
    <mergeCell ref="I12:J12"/>
    <mergeCell ref="K12:L12"/>
    <mergeCell ref="A9:C9"/>
    <mergeCell ref="K9:L9"/>
    <mergeCell ref="H9:J9"/>
    <mergeCell ref="I10:J10"/>
    <mergeCell ref="K10:L10"/>
  </mergeCells>
  <phoneticPr fontId="6"/>
  <printOptions horizontalCentered="1"/>
  <pageMargins left="0.23622047244094491" right="0.23622047244094491" top="0.74803149606299213" bottom="0.74803149606299213" header="0.31496062992125984" footer="0.31496062992125984"/>
  <pageSetup paperSize="9" scale="88"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X1" sqref="X1:Y1"/>
    </sheetView>
  </sheetViews>
  <sheetFormatPr defaultColWidth="8" defaultRowHeight="12"/>
  <cols>
    <col min="1" max="1" width="4.90625" style="688" customWidth="1"/>
    <col min="2" max="2" width="9.90625" style="634" customWidth="1"/>
    <col min="3" max="3" width="15.08984375" style="634" customWidth="1"/>
    <col min="4" max="4" width="13.90625" style="689" customWidth="1"/>
    <col min="5" max="24" width="12.90625" style="634" customWidth="1"/>
    <col min="25" max="25" width="9.90625" style="634" customWidth="1"/>
    <col min="26" max="16384" width="8" style="634"/>
  </cols>
  <sheetData>
    <row r="1" spans="1:25" ht="21">
      <c r="A1" s="627"/>
      <c r="B1" s="628"/>
      <c r="C1" s="629"/>
      <c r="D1" s="630"/>
      <c r="E1" s="631"/>
      <c r="F1" s="631"/>
      <c r="G1" s="631"/>
      <c r="H1" s="631"/>
      <c r="I1" s="631"/>
      <c r="J1" s="631"/>
      <c r="K1" s="631"/>
      <c r="L1" s="631"/>
      <c r="M1" s="631"/>
      <c r="N1" s="631"/>
      <c r="O1" s="631"/>
      <c r="P1" s="631"/>
      <c r="Q1" s="631"/>
      <c r="R1" s="631"/>
      <c r="S1" s="631"/>
      <c r="T1" s="631"/>
      <c r="U1" s="631"/>
      <c r="V1" s="631"/>
      <c r="W1" s="632"/>
      <c r="X1" s="996" t="s">
        <v>978</v>
      </c>
      <c r="Y1" s="996"/>
    </row>
    <row r="2" spans="1:25" ht="19">
      <c r="A2" s="635" t="s">
        <v>979</v>
      </c>
      <c r="B2" s="635"/>
      <c r="C2" s="635"/>
      <c r="D2" s="635"/>
      <c r="E2" s="635"/>
      <c r="F2" s="635"/>
      <c r="G2" s="635"/>
      <c r="H2" s="635"/>
      <c r="I2" s="635"/>
      <c r="J2" s="635"/>
      <c r="K2" s="635"/>
      <c r="L2" s="635"/>
      <c r="M2" s="635"/>
      <c r="N2" s="635"/>
      <c r="O2" s="635"/>
      <c r="P2" s="635"/>
      <c r="Q2" s="635"/>
      <c r="R2" s="635"/>
      <c r="S2" s="635"/>
      <c r="T2" s="635"/>
      <c r="U2" s="635"/>
      <c r="V2" s="635"/>
      <c r="W2" s="635"/>
      <c r="X2" s="635"/>
      <c r="Y2" s="635"/>
    </row>
    <row r="3" spans="1:25" ht="13">
      <c r="A3" s="997" t="s">
        <v>980</v>
      </c>
      <c r="B3" s="997"/>
      <c r="C3" s="997"/>
      <c r="D3" s="997"/>
      <c r="E3" s="997"/>
      <c r="F3" s="636"/>
      <c r="G3" s="636"/>
      <c r="H3" s="636"/>
      <c r="I3" s="636"/>
      <c r="J3" s="636"/>
      <c r="K3" s="636"/>
      <c r="L3" s="636"/>
      <c r="M3" s="636"/>
      <c r="N3" s="636"/>
      <c r="O3" s="636"/>
      <c r="P3" s="636"/>
      <c r="Q3" s="636"/>
      <c r="R3" s="636"/>
      <c r="S3" s="636"/>
      <c r="T3" s="636"/>
      <c r="U3" s="636"/>
      <c r="V3" s="636"/>
      <c r="W3" s="637"/>
      <c r="X3" s="998" t="s">
        <v>981</v>
      </c>
      <c r="Y3" s="998"/>
    </row>
    <row r="4" spans="1:25" ht="13">
      <c r="A4" s="999" t="s">
        <v>982</v>
      </c>
      <c r="B4" s="999" t="s">
        <v>983</v>
      </c>
      <c r="C4" s="1002" t="s">
        <v>984</v>
      </c>
      <c r="D4" s="1005" t="s">
        <v>985</v>
      </c>
      <c r="E4" s="641" t="s">
        <v>986</v>
      </c>
      <c r="F4" s="642"/>
      <c r="G4" s="642"/>
      <c r="H4" s="642"/>
      <c r="I4" s="642"/>
      <c r="J4" s="642"/>
      <c r="K4" s="642"/>
      <c r="L4" s="642"/>
      <c r="M4" s="642"/>
      <c r="N4" s="642"/>
      <c r="O4" s="642"/>
      <c r="P4" s="642"/>
      <c r="Q4" s="642"/>
      <c r="R4" s="642"/>
      <c r="S4" s="642"/>
      <c r="T4" s="642"/>
      <c r="U4" s="642"/>
      <c r="V4" s="642"/>
      <c r="W4" s="642"/>
      <c r="X4" s="642"/>
      <c r="Y4" s="1008" t="s">
        <v>987</v>
      </c>
    </row>
    <row r="5" spans="1:25" ht="14.25" customHeight="1">
      <c r="A5" s="1000"/>
      <c r="B5" s="1000"/>
      <c r="C5" s="1003"/>
      <c r="D5" s="1006"/>
      <c r="E5" s="647" t="s">
        <v>988</v>
      </c>
      <c r="F5" s="648" t="s">
        <v>989</v>
      </c>
      <c r="G5" s="648" t="s">
        <v>989</v>
      </c>
      <c r="H5" s="648" t="s">
        <v>989</v>
      </c>
      <c r="I5" s="648" t="s">
        <v>989</v>
      </c>
      <c r="J5" s="648" t="s">
        <v>989</v>
      </c>
      <c r="K5" s="648" t="s">
        <v>989</v>
      </c>
      <c r="L5" s="648" t="s">
        <v>989</v>
      </c>
      <c r="M5" s="648" t="s">
        <v>989</v>
      </c>
      <c r="N5" s="648" t="s">
        <v>989</v>
      </c>
      <c r="O5" s="648" t="s">
        <v>989</v>
      </c>
      <c r="P5" s="648" t="s">
        <v>989</v>
      </c>
      <c r="Q5" s="648" t="s">
        <v>990</v>
      </c>
      <c r="R5" s="648" t="s">
        <v>989</v>
      </c>
      <c r="S5" s="648" t="s">
        <v>989</v>
      </c>
      <c r="T5" s="648" t="s">
        <v>989</v>
      </c>
      <c r="U5" s="648" t="s">
        <v>989</v>
      </c>
      <c r="V5" s="648" t="s">
        <v>989</v>
      </c>
      <c r="W5" s="86" t="s">
        <v>989</v>
      </c>
      <c r="X5" s="86" t="s">
        <v>989</v>
      </c>
      <c r="Y5" s="1009"/>
    </row>
    <row r="6" spans="1:25" ht="15.75" customHeight="1" thickBot="1">
      <c r="A6" s="1001"/>
      <c r="B6" s="1001"/>
      <c r="C6" s="1004"/>
      <c r="D6" s="1007"/>
      <c r="E6" s="653"/>
      <c r="F6" s="654"/>
      <c r="G6" s="654"/>
      <c r="H6" s="654"/>
      <c r="I6" s="654"/>
      <c r="J6" s="654"/>
      <c r="K6" s="654"/>
      <c r="L6" s="654"/>
      <c r="M6" s="654"/>
      <c r="N6" s="654"/>
      <c r="O6" s="654"/>
      <c r="P6" s="654"/>
      <c r="Q6" s="654"/>
      <c r="R6" s="654"/>
      <c r="S6" s="654"/>
      <c r="T6" s="654"/>
      <c r="U6" s="654"/>
      <c r="V6" s="654"/>
      <c r="W6" s="655"/>
      <c r="X6" s="656"/>
      <c r="Y6" s="1010"/>
    </row>
    <row r="7" spans="1:25" ht="15.75" customHeight="1" thickTop="1">
      <c r="A7" s="658">
        <v>1</v>
      </c>
      <c r="B7" s="659"/>
      <c r="C7" s="660" ph="1"/>
      <c r="D7" s="661"/>
      <c r="E7" s="662"/>
      <c r="F7" s="663"/>
      <c r="G7" s="663"/>
      <c r="H7" s="663"/>
      <c r="I7" s="663"/>
      <c r="J7" s="663"/>
      <c r="K7" s="663"/>
      <c r="L7" s="663"/>
      <c r="M7" s="663"/>
      <c r="N7" s="663"/>
      <c r="O7" s="663"/>
      <c r="P7" s="663"/>
      <c r="Q7" s="663"/>
      <c r="R7" s="663"/>
      <c r="S7" s="663"/>
      <c r="T7" s="663"/>
      <c r="U7" s="663"/>
      <c r="V7" s="663"/>
      <c r="W7" s="664"/>
      <c r="X7" s="665"/>
      <c r="Y7" s="666">
        <f t="shared" ref="Y7:Y38" si="0">D7-SUM(E7:X7)</f>
        <v>0</v>
      </c>
    </row>
    <row r="8" spans="1:25" ht="15.75" customHeight="1">
      <c r="A8" s="667">
        <v>2</v>
      </c>
      <c r="B8" s="668"/>
      <c r="C8" s="669" ph="1"/>
      <c r="D8" s="670"/>
      <c r="E8" s="671"/>
      <c r="F8" s="672"/>
      <c r="G8" s="672"/>
      <c r="H8" s="672"/>
      <c r="I8" s="672"/>
      <c r="J8" s="672"/>
      <c r="K8" s="672"/>
      <c r="L8" s="672"/>
      <c r="M8" s="672"/>
      <c r="N8" s="672"/>
      <c r="O8" s="672"/>
      <c r="P8" s="672"/>
      <c r="Q8" s="672"/>
      <c r="R8" s="672"/>
      <c r="S8" s="672"/>
      <c r="T8" s="672"/>
      <c r="U8" s="672"/>
      <c r="V8" s="672"/>
      <c r="W8" s="673"/>
      <c r="X8" s="674"/>
      <c r="Y8" s="675">
        <f t="shared" si="0"/>
        <v>0</v>
      </c>
    </row>
    <row r="9" spans="1:25" ht="15.75" customHeight="1">
      <c r="A9" s="667">
        <v>3</v>
      </c>
      <c r="B9" s="668"/>
      <c r="C9" s="669" ph="1"/>
      <c r="D9" s="670"/>
      <c r="E9" s="671"/>
      <c r="F9" s="672"/>
      <c r="G9" s="672"/>
      <c r="H9" s="672"/>
      <c r="I9" s="672"/>
      <c r="J9" s="672"/>
      <c r="K9" s="672"/>
      <c r="L9" s="672"/>
      <c r="M9" s="672"/>
      <c r="N9" s="672"/>
      <c r="O9" s="672"/>
      <c r="P9" s="672"/>
      <c r="Q9" s="672"/>
      <c r="R9" s="672"/>
      <c r="S9" s="672"/>
      <c r="T9" s="672"/>
      <c r="U9" s="672"/>
      <c r="V9" s="672"/>
      <c r="W9" s="673"/>
      <c r="X9" s="674"/>
      <c r="Y9" s="675">
        <f t="shared" si="0"/>
        <v>0</v>
      </c>
    </row>
    <row r="10" spans="1:25" ht="15.75" customHeight="1">
      <c r="A10" s="667">
        <v>4</v>
      </c>
      <c r="B10" s="668"/>
      <c r="C10" s="669" ph="1"/>
      <c r="D10" s="670"/>
      <c r="E10" s="671"/>
      <c r="F10" s="672"/>
      <c r="G10" s="672"/>
      <c r="H10" s="672"/>
      <c r="I10" s="672"/>
      <c r="J10" s="672"/>
      <c r="K10" s="672"/>
      <c r="L10" s="672"/>
      <c r="M10" s="672"/>
      <c r="N10" s="672"/>
      <c r="O10" s="672"/>
      <c r="P10" s="672"/>
      <c r="Q10" s="672"/>
      <c r="R10" s="672"/>
      <c r="S10" s="672"/>
      <c r="T10" s="672"/>
      <c r="U10" s="672"/>
      <c r="V10" s="672"/>
      <c r="W10" s="676"/>
      <c r="X10" s="674"/>
      <c r="Y10" s="675">
        <f t="shared" si="0"/>
        <v>0</v>
      </c>
    </row>
    <row r="11" spans="1:25" ht="15.75" customHeight="1">
      <c r="A11" s="667">
        <v>5</v>
      </c>
      <c r="B11" s="668"/>
      <c r="C11" s="669" ph="1"/>
      <c r="D11" s="670"/>
      <c r="E11" s="671"/>
      <c r="F11" s="672"/>
      <c r="G11" s="672"/>
      <c r="H11" s="672"/>
      <c r="I11" s="672"/>
      <c r="J11" s="672"/>
      <c r="K11" s="672"/>
      <c r="L11" s="672"/>
      <c r="M11" s="672"/>
      <c r="N11" s="672"/>
      <c r="O11" s="672"/>
      <c r="P11" s="672"/>
      <c r="Q11" s="672"/>
      <c r="R11" s="672"/>
      <c r="S11" s="672"/>
      <c r="T11" s="672"/>
      <c r="U11" s="672"/>
      <c r="V11" s="672"/>
      <c r="W11" s="676"/>
      <c r="X11" s="674"/>
      <c r="Y11" s="675">
        <f t="shared" si="0"/>
        <v>0</v>
      </c>
    </row>
    <row r="12" spans="1:25" ht="15.75" customHeight="1">
      <c r="A12" s="667">
        <v>6</v>
      </c>
      <c r="B12" s="668"/>
      <c r="C12" s="669" ph="1"/>
      <c r="D12" s="670"/>
      <c r="E12" s="671"/>
      <c r="F12" s="672"/>
      <c r="G12" s="672"/>
      <c r="H12" s="672"/>
      <c r="I12" s="672"/>
      <c r="J12" s="672"/>
      <c r="K12" s="672"/>
      <c r="L12" s="672"/>
      <c r="M12" s="672"/>
      <c r="N12" s="672"/>
      <c r="O12" s="672"/>
      <c r="P12" s="672"/>
      <c r="Q12" s="672"/>
      <c r="R12" s="672"/>
      <c r="S12" s="672"/>
      <c r="T12" s="672"/>
      <c r="U12" s="672"/>
      <c r="V12" s="672"/>
      <c r="W12" s="673"/>
      <c r="X12" s="674"/>
      <c r="Y12" s="675">
        <f t="shared" si="0"/>
        <v>0</v>
      </c>
    </row>
    <row r="13" spans="1:25" ht="15.75" customHeight="1">
      <c r="A13" s="667">
        <v>7</v>
      </c>
      <c r="B13" s="668"/>
      <c r="C13" s="669" ph="1"/>
      <c r="D13" s="670"/>
      <c r="E13" s="671"/>
      <c r="F13" s="672"/>
      <c r="G13" s="672"/>
      <c r="H13" s="672"/>
      <c r="I13" s="672"/>
      <c r="J13" s="672"/>
      <c r="K13" s="672"/>
      <c r="L13" s="672"/>
      <c r="M13" s="672"/>
      <c r="N13" s="672"/>
      <c r="O13" s="672"/>
      <c r="P13" s="672"/>
      <c r="Q13" s="672"/>
      <c r="R13" s="672"/>
      <c r="S13" s="672"/>
      <c r="T13" s="672"/>
      <c r="U13" s="672"/>
      <c r="V13" s="672"/>
      <c r="W13" s="673"/>
      <c r="X13" s="674"/>
      <c r="Y13" s="675">
        <f t="shared" si="0"/>
        <v>0</v>
      </c>
    </row>
    <row r="14" spans="1:25" ht="15.75" customHeight="1">
      <c r="A14" s="667">
        <v>8</v>
      </c>
      <c r="B14" s="668"/>
      <c r="C14" s="669" ph="1"/>
      <c r="D14" s="670"/>
      <c r="E14" s="671"/>
      <c r="F14" s="672"/>
      <c r="G14" s="672"/>
      <c r="H14" s="672"/>
      <c r="I14" s="672"/>
      <c r="J14" s="672"/>
      <c r="K14" s="672"/>
      <c r="L14" s="672"/>
      <c r="M14" s="672"/>
      <c r="N14" s="672"/>
      <c r="O14" s="672"/>
      <c r="P14" s="672"/>
      <c r="Q14" s="672"/>
      <c r="R14" s="672"/>
      <c r="S14" s="672"/>
      <c r="T14" s="672"/>
      <c r="U14" s="672"/>
      <c r="V14" s="672"/>
      <c r="W14" s="673"/>
      <c r="X14" s="674"/>
      <c r="Y14" s="675">
        <f t="shared" si="0"/>
        <v>0</v>
      </c>
    </row>
    <row r="15" spans="1:25" ht="15.75" customHeight="1">
      <c r="A15" s="658">
        <v>9</v>
      </c>
      <c r="B15" s="659"/>
      <c r="C15" s="660" ph="1"/>
      <c r="D15" s="661"/>
      <c r="E15" s="662"/>
      <c r="F15" s="677"/>
      <c r="G15" s="677"/>
      <c r="H15" s="677"/>
      <c r="I15" s="677"/>
      <c r="J15" s="677"/>
      <c r="K15" s="677"/>
      <c r="L15" s="677"/>
      <c r="M15" s="677"/>
      <c r="N15" s="677"/>
      <c r="O15" s="677"/>
      <c r="P15" s="677"/>
      <c r="Q15" s="677"/>
      <c r="R15" s="677"/>
      <c r="S15" s="677"/>
      <c r="T15" s="677"/>
      <c r="U15" s="677"/>
      <c r="V15" s="677"/>
      <c r="W15" s="678"/>
      <c r="X15" s="679"/>
      <c r="Y15" s="666">
        <f t="shared" si="0"/>
        <v>0</v>
      </c>
    </row>
    <row r="16" spans="1:25" ht="15.75" customHeight="1">
      <c r="A16" s="667">
        <v>10</v>
      </c>
      <c r="B16" s="668"/>
      <c r="C16" s="669" ph="1"/>
      <c r="D16" s="670"/>
      <c r="E16" s="671"/>
      <c r="F16" s="672"/>
      <c r="G16" s="672"/>
      <c r="H16" s="672"/>
      <c r="I16" s="672"/>
      <c r="J16" s="672"/>
      <c r="K16" s="672"/>
      <c r="L16" s="672"/>
      <c r="M16" s="672"/>
      <c r="N16" s="672"/>
      <c r="O16" s="672"/>
      <c r="P16" s="672"/>
      <c r="Q16" s="672"/>
      <c r="R16" s="672"/>
      <c r="S16" s="672"/>
      <c r="T16" s="672"/>
      <c r="U16" s="672"/>
      <c r="V16" s="672"/>
      <c r="W16" s="673"/>
      <c r="X16" s="674"/>
      <c r="Y16" s="675">
        <f t="shared" si="0"/>
        <v>0</v>
      </c>
    </row>
    <row r="17" spans="1:25" ht="15.75" customHeight="1">
      <c r="A17" s="667">
        <v>11</v>
      </c>
      <c r="B17" s="668"/>
      <c r="C17" s="669" ph="1"/>
      <c r="D17" s="670"/>
      <c r="E17" s="671"/>
      <c r="F17" s="672"/>
      <c r="G17" s="672"/>
      <c r="H17" s="672"/>
      <c r="I17" s="672"/>
      <c r="J17" s="672"/>
      <c r="K17" s="672"/>
      <c r="L17" s="672"/>
      <c r="M17" s="672"/>
      <c r="N17" s="672"/>
      <c r="O17" s="672"/>
      <c r="P17" s="672"/>
      <c r="Q17" s="672"/>
      <c r="R17" s="672"/>
      <c r="S17" s="672"/>
      <c r="T17" s="672"/>
      <c r="U17" s="672"/>
      <c r="V17" s="672"/>
      <c r="W17" s="673"/>
      <c r="X17" s="674"/>
      <c r="Y17" s="675">
        <f t="shared" si="0"/>
        <v>0</v>
      </c>
    </row>
    <row r="18" spans="1:25" ht="15.75" customHeight="1">
      <c r="A18" s="667">
        <v>12</v>
      </c>
      <c r="B18" s="668"/>
      <c r="C18" s="669" ph="1"/>
      <c r="D18" s="670"/>
      <c r="E18" s="671"/>
      <c r="F18" s="672"/>
      <c r="G18" s="672"/>
      <c r="H18" s="672"/>
      <c r="I18" s="672"/>
      <c r="J18" s="672"/>
      <c r="K18" s="672"/>
      <c r="L18" s="672"/>
      <c r="M18" s="672"/>
      <c r="N18" s="672"/>
      <c r="O18" s="672"/>
      <c r="P18" s="672"/>
      <c r="Q18" s="672"/>
      <c r="R18" s="672"/>
      <c r="S18" s="672"/>
      <c r="T18" s="672"/>
      <c r="U18" s="672"/>
      <c r="V18" s="672"/>
      <c r="W18" s="673"/>
      <c r="X18" s="674"/>
      <c r="Y18" s="675">
        <f t="shared" si="0"/>
        <v>0</v>
      </c>
    </row>
    <row r="19" spans="1:25" ht="15.75" customHeight="1">
      <c r="A19" s="667">
        <v>13</v>
      </c>
      <c r="B19" s="668"/>
      <c r="C19" s="669" ph="1"/>
      <c r="D19" s="670"/>
      <c r="E19" s="671"/>
      <c r="F19" s="672"/>
      <c r="G19" s="672"/>
      <c r="H19" s="672"/>
      <c r="I19" s="672"/>
      <c r="J19" s="672"/>
      <c r="K19" s="672"/>
      <c r="L19" s="672"/>
      <c r="M19" s="672"/>
      <c r="N19" s="672"/>
      <c r="O19" s="672"/>
      <c r="P19" s="672"/>
      <c r="Q19" s="672"/>
      <c r="R19" s="672"/>
      <c r="S19" s="672"/>
      <c r="T19" s="672"/>
      <c r="U19" s="672"/>
      <c r="V19" s="672"/>
      <c r="W19" s="673"/>
      <c r="X19" s="674"/>
      <c r="Y19" s="675">
        <f t="shared" si="0"/>
        <v>0</v>
      </c>
    </row>
    <row r="20" spans="1:25" ht="15.75" customHeight="1">
      <c r="A20" s="658">
        <v>14</v>
      </c>
      <c r="B20" s="659"/>
      <c r="C20" s="660" ph="1"/>
      <c r="D20" s="661"/>
      <c r="E20" s="662"/>
      <c r="F20" s="677"/>
      <c r="G20" s="677"/>
      <c r="H20" s="677"/>
      <c r="I20" s="677"/>
      <c r="J20" s="677"/>
      <c r="K20" s="677"/>
      <c r="L20" s="677"/>
      <c r="M20" s="677"/>
      <c r="N20" s="677"/>
      <c r="O20" s="677"/>
      <c r="P20" s="677"/>
      <c r="Q20" s="677"/>
      <c r="R20" s="677"/>
      <c r="S20" s="677"/>
      <c r="T20" s="677"/>
      <c r="U20" s="677"/>
      <c r="V20" s="677"/>
      <c r="W20" s="678"/>
      <c r="X20" s="679"/>
      <c r="Y20" s="666">
        <f t="shared" si="0"/>
        <v>0</v>
      </c>
    </row>
    <row r="21" spans="1:25" ht="15.75" customHeight="1">
      <c r="A21" s="667">
        <v>15</v>
      </c>
      <c r="B21" s="668"/>
      <c r="C21" s="669" ph="1"/>
      <c r="D21" s="670"/>
      <c r="E21" s="671"/>
      <c r="F21" s="672"/>
      <c r="G21" s="672"/>
      <c r="H21" s="672"/>
      <c r="I21" s="672"/>
      <c r="J21" s="672"/>
      <c r="K21" s="672"/>
      <c r="L21" s="672"/>
      <c r="M21" s="672"/>
      <c r="N21" s="672"/>
      <c r="O21" s="672"/>
      <c r="P21" s="672"/>
      <c r="Q21" s="672"/>
      <c r="R21" s="672"/>
      <c r="S21" s="672"/>
      <c r="T21" s="672"/>
      <c r="U21" s="672"/>
      <c r="V21" s="672"/>
      <c r="W21" s="673"/>
      <c r="X21" s="674"/>
      <c r="Y21" s="675">
        <f t="shared" si="0"/>
        <v>0</v>
      </c>
    </row>
    <row r="22" spans="1:25" ht="15.75" customHeight="1">
      <c r="A22" s="667">
        <v>16</v>
      </c>
      <c r="B22" s="668"/>
      <c r="C22" s="669" ph="1"/>
      <c r="D22" s="670"/>
      <c r="E22" s="671"/>
      <c r="F22" s="672"/>
      <c r="G22" s="672"/>
      <c r="H22" s="672"/>
      <c r="I22" s="672"/>
      <c r="J22" s="672"/>
      <c r="K22" s="672"/>
      <c r="L22" s="672"/>
      <c r="M22" s="672"/>
      <c r="N22" s="672"/>
      <c r="O22" s="672"/>
      <c r="P22" s="672"/>
      <c r="Q22" s="672"/>
      <c r="R22" s="672"/>
      <c r="S22" s="672"/>
      <c r="T22" s="672"/>
      <c r="U22" s="672"/>
      <c r="V22" s="672"/>
      <c r="W22" s="673"/>
      <c r="X22" s="674"/>
      <c r="Y22" s="675">
        <f t="shared" si="0"/>
        <v>0</v>
      </c>
    </row>
    <row r="23" spans="1:25" ht="15.75" customHeight="1">
      <c r="A23" s="667">
        <v>17</v>
      </c>
      <c r="B23" s="668"/>
      <c r="C23" s="669" ph="1"/>
      <c r="D23" s="670"/>
      <c r="E23" s="671"/>
      <c r="F23" s="672"/>
      <c r="G23" s="672"/>
      <c r="H23" s="672"/>
      <c r="I23" s="672"/>
      <c r="J23" s="672"/>
      <c r="K23" s="672"/>
      <c r="L23" s="672"/>
      <c r="M23" s="672"/>
      <c r="N23" s="672"/>
      <c r="O23" s="672"/>
      <c r="P23" s="672"/>
      <c r="Q23" s="672"/>
      <c r="R23" s="672"/>
      <c r="S23" s="672"/>
      <c r="T23" s="672"/>
      <c r="U23" s="672"/>
      <c r="V23" s="672"/>
      <c r="W23" s="673"/>
      <c r="X23" s="674"/>
      <c r="Y23" s="675">
        <f t="shared" si="0"/>
        <v>0</v>
      </c>
    </row>
    <row r="24" spans="1:25" ht="15.75" customHeight="1">
      <c r="A24" s="667">
        <v>18</v>
      </c>
      <c r="B24" s="668"/>
      <c r="C24" s="669" ph="1"/>
      <c r="D24" s="670"/>
      <c r="E24" s="671"/>
      <c r="F24" s="672"/>
      <c r="G24" s="672"/>
      <c r="H24" s="672"/>
      <c r="I24" s="672"/>
      <c r="J24" s="672"/>
      <c r="K24" s="672"/>
      <c r="L24" s="672"/>
      <c r="M24" s="672"/>
      <c r="N24" s="672"/>
      <c r="O24" s="672"/>
      <c r="P24" s="672"/>
      <c r="Q24" s="672"/>
      <c r="R24" s="672"/>
      <c r="S24" s="672"/>
      <c r="T24" s="672"/>
      <c r="U24" s="672"/>
      <c r="V24" s="672"/>
      <c r="W24" s="673"/>
      <c r="X24" s="674"/>
      <c r="Y24" s="675">
        <f t="shared" si="0"/>
        <v>0</v>
      </c>
    </row>
    <row r="25" spans="1:25" ht="15.75" customHeight="1">
      <c r="A25" s="658">
        <v>19</v>
      </c>
      <c r="B25" s="659"/>
      <c r="C25" s="660" ph="1"/>
      <c r="D25" s="661"/>
      <c r="E25" s="662"/>
      <c r="F25" s="677"/>
      <c r="G25" s="677"/>
      <c r="H25" s="677"/>
      <c r="I25" s="677"/>
      <c r="J25" s="677"/>
      <c r="K25" s="677"/>
      <c r="L25" s="677"/>
      <c r="M25" s="677"/>
      <c r="N25" s="677"/>
      <c r="O25" s="677"/>
      <c r="P25" s="677"/>
      <c r="Q25" s="677"/>
      <c r="R25" s="677"/>
      <c r="S25" s="677"/>
      <c r="T25" s="677"/>
      <c r="U25" s="677"/>
      <c r="V25" s="677"/>
      <c r="W25" s="678"/>
      <c r="X25" s="679"/>
      <c r="Y25" s="666">
        <f t="shared" si="0"/>
        <v>0</v>
      </c>
    </row>
    <row r="26" spans="1:25" ht="15.75" customHeight="1">
      <c r="A26" s="667">
        <v>20</v>
      </c>
      <c r="B26" s="668"/>
      <c r="C26" s="669" ph="1"/>
      <c r="D26" s="670"/>
      <c r="E26" s="671"/>
      <c r="F26" s="672"/>
      <c r="G26" s="672"/>
      <c r="H26" s="672"/>
      <c r="I26" s="672"/>
      <c r="J26" s="672"/>
      <c r="K26" s="672"/>
      <c r="L26" s="672"/>
      <c r="M26" s="672"/>
      <c r="N26" s="672"/>
      <c r="O26" s="672"/>
      <c r="P26" s="672"/>
      <c r="Q26" s="672"/>
      <c r="R26" s="672"/>
      <c r="S26" s="672"/>
      <c r="T26" s="672"/>
      <c r="U26" s="672"/>
      <c r="V26" s="672"/>
      <c r="W26" s="673"/>
      <c r="X26" s="674"/>
      <c r="Y26" s="675">
        <f t="shared" si="0"/>
        <v>0</v>
      </c>
    </row>
    <row r="27" spans="1:25" ht="15.75" customHeight="1">
      <c r="A27" s="667">
        <v>21</v>
      </c>
      <c r="B27" s="668"/>
      <c r="C27" s="669" ph="1"/>
      <c r="D27" s="670"/>
      <c r="E27" s="671"/>
      <c r="F27" s="672"/>
      <c r="G27" s="672"/>
      <c r="H27" s="672"/>
      <c r="I27" s="672"/>
      <c r="J27" s="672"/>
      <c r="K27" s="672"/>
      <c r="L27" s="672"/>
      <c r="M27" s="672"/>
      <c r="N27" s="672"/>
      <c r="O27" s="672"/>
      <c r="P27" s="672"/>
      <c r="Q27" s="672"/>
      <c r="R27" s="672"/>
      <c r="S27" s="672"/>
      <c r="T27" s="672"/>
      <c r="U27" s="672"/>
      <c r="V27" s="672"/>
      <c r="W27" s="673"/>
      <c r="X27" s="674"/>
      <c r="Y27" s="675">
        <f t="shared" si="0"/>
        <v>0</v>
      </c>
    </row>
    <row r="28" spans="1:25" ht="15.75" customHeight="1">
      <c r="A28" s="667">
        <v>22</v>
      </c>
      <c r="B28" s="668"/>
      <c r="C28" s="669" ph="1"/>
      <c r="D28" s="670"/>
      <c r="E28" s="671"/>
      <c r="F28" s="672"/>
      <c r="G28" s="672"/>
      <c r="H28" s="672"/>
      <c r="I28" s="672"/>
      <c r="J28" s="672"/>
      <c r="K28" s="672"/>
      <c r="L28" s="672"/>
      <c r="M28" s="672"/>
      <c r="N28" s="672"/>
      <c r="O28" s="672"/>
      <c r="P28" s="672"/>
      <c r="Q28" s="672"/>
      <c r="R28" s="672"/>
      <c r="S28" s="672"/>
      <c r="T28" s="672"/>
      <c r="U28" s="672"/>
      <c r="V28" s="672"/>
      <c r="W28" s="673"/>
      <c r="X28" s="674"/>
      <c r="Y28" s="675">
        <f t="shared" si="0"/>
        <v>0</v>
      </c>
    </row>
    <row r="29" spans="1:25" ht="15.75" customHeight="1">
      <c r="A29" s="667">
        <v>23</v>
      </c>
      <c r="B29" s="668"/>
      <c r="C29" s="669" ph="1"/>
      <c r="D29" s="670"/>
      <c r="E29" s="671"/>
      <c r="F29" s="672"/>
      <c r="G29" s="672"/>
      <c r="H29" s="672"/>
      <c r="I29" s="672"/>
      <c r="J29" s="672"/>
      <c r="K29" s="672"/>
      <c r="L29" s="672"/>
      <c r="M29" s="672"/>
      <c r="N29" s="672"/>
      <c r="O29" s="672"/>
      <c r="P29" s="672"/>
      <c r="Q29" s="672"/>
      <c r="R29" s="672"/>
      <c r="S29" s="672"/>
      <c r="T29" s="672"/>
      <c r="U29" s="672"/>
      <c r="V29" s="672"/>
      <c r="W29" s="673"/>
      <c r="X29" s="674"/>
      <c r="Y29" s="675">
        <f t="shared" si="0"/>
        <v>0</v>
      </c>
    </row>
    <row r="30" spans="1:25" ht="15.75" customHeight="1">
      <c r="A30" s="667">
        <v>24</v>
      </c>
      <c r="B30" s="668"/>
      <c r="C30" s="669" ph="1"/>
      <c r="D30" s="670"/>
      <c r="E30" s="671"/>
      <c r="F30" s="672"/>
      <c r="G30" s="672"/>
      <c r="H30" s="672"/>
      <c r="I30" s="672"/>
      <c r="J30" s="672"/>
      <c r="K30" s="672"/>
      <c r="L30" s="672"/>
      <c r="M30" s="672"/>
      <c r="N30" s="672"/>
      <c r="O30" s="672"/>
      <c r="P30" s="672"/>
      <c r="Q30" s="672"/>
      <c r="R30" s="672"/>
      <c r="S30" s="672"/>
      <c r="T30" s="672"/>
      <c r="U30" s="672"/>
      <c r="V30" s="672"/>
      <c r="W30" s="673"/>
      <c r="X30" s="674"/>
      <c r="Y30" s="675">
        <f t="shared" si="0"/>
        <v>0</v>
      </c>
    </row>
    <row r="31" spans="1:25" ht="15.75" customHeight="1">
      <c r="A31" s="667">
        <v>25</v>
      </c>
      <c r="B31" s="668"/>
      <c r="C31" s="669" ph="1"/>
      <c r="D31" s="670"/>
      <c r="E31" s="671"/>
      <c r="F31" s="672"/>
      <c r="G31" s="672"/>
      <c r="H31" s="672"/>
      <c r="I31" s="672"/>
      <c r="J31" s="672"/>
      <c r="K31" s="672"/>
      <c r="L31" s="672"/>
      <c r="M31" s="672"/>
      <c r="N31" s="672"/>
      <c r="O31" s="672"/>
      <c r="P31" s="672"/>
      <c r="Q31" s="672"/>
      <c r="R31" s="672"/>
      <c r="S31" s="672"/>
      <c r="T31" s="672"/>
      <c r="U31" s="672"/>
      <c r="V31" s="672"/>
      <c r="W31" s="673"/>
      <c r="X31" s="674"/>
      <c r="Y31" s="675">
        <f t="shared" si="0"/>
        <v>0</v>
      </c>
    </row>
    <row r="32" spans="1:25" ht="15.75" customHeight="1">
      <c r="A32" s="667">
        <v>26</v>
      </c>
      <c r="B32" s="668"/>
      <c r="C32" s="669" ph="1"/>
      <c r="D32" s="670"/>
      <c r="E32" s="671"/>
      <c r="F32" s="672"/>
      <c r="G32" s="672"/>
      <c r="H32" s="672"/>
      <c r="I32" s="672"/>
      <c r="J32" s="672"/>
      <c r="K32" s="672"/>
      <c r="L32" s="672"/>
      <c r="M32" s="672"/>
      <c r="N32" s="672"/>
      <c r="O32" s="672"/>
      <c r="P32" s="672"/>
      <c r="Q32" s="672"/>
      <c r="R32" s="672"/>
      <c r="S32" s="672"/>
      <c r="T32" s="672"/>
      <c r="U32" s="672"/>
      <c r="V32" s="672"/>
      <c r="W32" s="673"/>
      <c r="X32" s="674"/>
      <c r="Y32" s="675">
        <f t="shared" si="0"/>
        <v>0</v>
      </c>
    </row>
    <row r="33" spans="1:25" ht="15.75" customHeight="1">
      <c r="A33" s="658">
        <v>27</v>
      </c>
      <c r="B33" s="659"/>
      <c r="C33" s="660" ph="1"/>
      <c r="D33" s="661"/>
      <c r="E33" s="662"/>
      <c r="F33" s="677"/>
      <c r="G33" s="677"/>
      <c r="H33" s="677"/>
      <c r="I33" s="677"/>
      <c r="J33" s="677"/>
      <c r="K33" s="677"/>
      <c r="L33" s="677"/>
      <c r="M33" s="677"/>
      <c r="N33" s="677"/>
      <c r="O33" s="677"/>
      <c r="P33" s="677"/>
      <c r="Q33" s="677"/>
      <c r="R33" s="677"/>
      <c r="S33" s="677"/>
      <c r="T33" s="677"/>
      <c r="U33" s="677"/>
      <c r="V33" s="677"/>
      <c r="W33" s="678"/>
      <c r="X33" s="679"/>
      <c r="Y33" s="666">
        <f t="shared" si="0"/>
        <v>0</v>
      </c>
    </row>
    <row r="34" spans="1:25" ht="15.75" customHeight="1">
      <c r="A34" s="667">
        <v>28</v>
      </c>
      <c r="B34" s="668"/>
      <c r="C34" s="669" ph="1"/>
      <c r="D34" s="670"/>
      <c r="E34" s="671"/>
      <c r="F34" s="672"/>
      <c r="G34" s="672"/>
      <c r="H34" s="672"/>
      <c r="I34" s="672"/>
      <c r="J34" s="672"/>
      <c r="K34" s="672"/>
      <c r="L34" s="672"/>
      <c r="M34" s="672"/>
      <c r="N34" s="672"/>
      <c r="O34" s="672"/>
      <c r="P34" s="672"/>
      <c r="Q34" s="672"/>
      <c r="R34" s="672"/>
      <c r="S34" s="672"/>
      <c r="T34" s="672"/>
      <c r="U34" s="672"/>
      <c r="V34" s="672"/>
      <c r="W34" s="673"/>
      <c r="X34" s="674"/>
      <c r="Y34" s="675">
        <f t="shared" si="0"/>
        <v>0</v>
      </c>
    </row>
    <row r="35" spans="1:25" ht="15.75" customHeight="1">
      <c r="A35" s="667">
        <v>29</v>
      </c>
      <c r="B35" s="668"/>
      <c r="C35" s="669" ph="1"/>
      <c r="D35" s="670"/>
      <c r="E35" s="671"/>
      <c r="F35" s="672"/>
      <c r="G35" s="672"/>
      <c r="H35" s="672"/>
      <c r="I35" s="672"/>
      <c r="J35" s="672"/>
      <c r="K35" s="672"/>
      <c r="L35" s="672"/>
      <c r="M35" s="672"/>
      <c r="N35" s="672"/>
      <c r="O35" s="672"/>
      <c r="P35" s="672"/>
      <c r="Q35" s="672"/>
      <c r="R35" s="672"/>
      <c r="S35" s="672"/>
      <c r="T35" s="672"/>
      <c r="U35" s="672"/>
      <c r="V35" s="672"/>
      <c r="W35" s="673"/>
      <c r="X35" s="674"/>
      <c r="Y35" s="675">
        <f t="shared" si="0"/>
        <v>0</v>
      </c>
    </row>
    <row r="36" spans="1:25" ht="15.75" customHeight="1">
      <c r="A36" s="667">
        <v>30</v>
      </c>
      <c r="B36" s="668"/>
      <c r="C36" s="680" ph="1"/>
      <c r="D36" s="670"/>
      <c r="E36" s="671"/>
      <c r="F36" s="672"/>
      <c r="G36" s="672"/>
      <c r="H36" s="672"/>
      <c r="I36" s="672"/>
      <c r="J36" s="672"/>
      <c r="K36" s="672"/>
      <c r="L36" s="672"/>
      <c r="M36" s="672"/>
      <c r="N36" s="672"/>
      <c r="O36" s="672"/>
      <c r="P36" s="672"/>
      <c r="Q36" s="672"/>
      <c r="R36" s="672"/>
      <c r="S36" s="672"/>
      <c r="T36" s="672"/>
      <c r="U36" s="672"/>
      <c r="V36" s="672"/>
      <c r="W36" s="681"/>
      <c r="X36" s="682"/>
      <c r="Y36" s="675">
        <f t="shared" si="0"/>
        <v>0</v>
      </c>
    </row>
    <row r="37" spans="1:25" ht="15.75" customHeight="1">
      <c r="A37" s="667">
        <v>31</v>
      </c>
      <c r="B37" s="668"/>
      <c r="C37" s="680" ph="1"/>
      <c r="D37" s="670"/>
      <c r="E37" s="671"/>
      <c r="F37" s="672"/>
      <c r="G37" s="672"/>
      <c r="H37" s="672"/>
      <c r="I37" s="672"/>
      <c r="J37" s="672"/>
      <c r="K37" s="672"/>
      <c r="L37" s="672"/>
      <c r="M37" s="672"/>
      <c r="N37" s="672"/>
      <c r="O37" s="672"/>
      <c r="P37" s="672"/>
      <c r="Q37" s="672"/>
      <c r="R37" s="672"/>
      <c r="S37" s="672"/>
      <c r="T37" s="672"/>
      <c r="U37" s="672"/>
      <c r="V37" s="672"/>
      <c r="W37" s="673"/>
      <c r="X37" s="674"/>
      <c r="Y37" s="675">
        <f t="shared" si="0"/>
        <v>0</v>
      </c>
    </row>
    <row r="38" spans="1:25" ht="15.75" customHeight="1">
      <c r="A38" s="667">
        <v>32</v>
      </c>
      <c r="B38" s="683"/>
      <c r="C38" s="669" ph="1"/>
      <c r="D38" s="670"/>
      <c r="E38" s="671"/>
      <c r="F38" s="672"/>
      <c r="G38" s="672"/>
      <c r="H38" s="672"/>
      <c r="I38" s="672"/>
      <c r="J38" s="672"/>
      <c r="K38" s="672"/>
      <c r="L38" s="672"/>
      <c r="M38" s="672"/>
      <c r="N38" s="672"/>
      <c r="O38" s="672"/>
      <c r="P38" s="672"/>
      <c r="Q38" s="672"/>
      <c r="R38" s="672"/>
      <c r="S38" s="672"/>
      <c r="T38" s="672"/>
      <c r="U38" s="672"/>
      <c r="V38" s="672"/>
      <c r="W38" s="681"/>
      <c r="X38" s="684"/>
      <c r="Y38" s="675">
        <f t="shared" si="0"/>
        <v>0</v>
      </c>
    </row>
    <row r="39" spans="1:25" ht="15.75" customHeight="1">
      <c r="A39" s="667">
        <v>33</v>
      </c>
      <c r="B39" s="683"/>
      <c r="C39" s="669" ph="1"/>
      <c r="D39" s="670"/>
      <c r="E39" s="671"/>
      <c r="F39" s="672"/>
      <c r="G39" s="672"/>
      <c r="H39" s="672"/>
      <c r="I39" s="672"/>
      <c r="J39" s="672"/>
      <c r="K39" s="672"/>
      <c r="L39" s="672"/>
      <c r="M39" s="672"/>
      <c r="N39" s="672"/>
      <c r="O39" s="672"/>
      <c r="P39" s="672"/>
      <c r="Q39" s="672"/>
      <c r="R39" s="672"/>
      <c r="S39" s="672"/>
      <c r="T39" s="672"/>
      <c r="U39" s="672"/>
      <c r="V39" s="672"/>
      <c r="W39" s="681"/>
      <c r="X39" s="684"/>
      <c r="Y39" s="675">
        <f t="shared" ref="Y39:Y66" si="1">D39-SUM(E39:X39)</f>
        <v>0</v>
      </c>
    </row>
    <row r="40" spans="1:25" ht="15.75" customHeight="1">
      <c r="A40" s="667">
        <v>34</v>
      </c>
      <c r="B40" s="683"/>
      <c r="C40" s="669" ph="1"/>
      <c r="D40" s="670"/>
      <c r="E40" s="671"/>
      <c r="F40" s="672"/>
      <c r="G40" s="672"/>
      <c r="H40" s="672"/>
      <c r="I40" s="672"/>
      <c r="J40" s="672"/>
      <c r="K40" s="672"/>
      <c r="L40" s="672"/>
      <c r="M40" s="672"/>
      <c r="N40" s="672"/>
      <c r="O40" s="672"/>
      <c r="P40" s="672"/>
      <c r="Q40" s="672"/>
      <c r="R40" s="672"/>
      <c r="S40" s="672"/>
      <c r="T40" s="672"/>
      <c r="U40" s="672"/>
      <c r="V40" s="672"/>
      <c r="W40" s="681"/>
      <c r="X40" s="684"/>
      <c r="Y40" s="675">
        <f t="shared" si="1"/>
        <v>0</v>
      </c>
    </row>
    <row r="41" spans="1:25" ht="15.75" customHeight="1">
      <c r="A41" s="667">
        <v>35</v>
      </c>
      <c r="B41" s="683"/>
      <c r="C41" s="669" ph="1"/>
      <c r="D41" s="670"/>
      <c r="E41" s="671"/>
      <c r="F41" s="672"/>
      <c r="G41" s="672"/>
      <c r="H41" s="672"/>
      <c r="I41" s="672"/>
      <c r="J41" s="672"/>
      <c r="K41" s="672"/>
      <c r="L41" s="672"/>
      <c r="M41" s="672"/>
      <c r="N41" s="672"/>
      <c r="O41" s="672"/>
      <c r="P41" s="672"/>
      <c r="Q41" s="672"/>
      <c r="R41" s="672"/>
      <c r="S41" s="672"/>
      <c r="T41" s="672"/>
      <c r="U41" s="672"/>
      <c r="V41" s="672"/>
      <c r="W41" s="681"/>
      <c r="X41" s="684"/>
      <c r="Y41" s="675">
        <f t="shared" si="1"/>
        <v>0</v>
      </c>
    </row>
    <row r="42" spans="1:25" ht="15.75" customHeight="1">
      <c r="A42" s="667">
        <v>36</v>
      </c>
      <c r="B42" s="683"/>
      <c r="C42" s="669" ph="1"/>
      <c r="D42" s="670"/>
      <c r="E42" s="672"/>
      <c r="F42" s="672"/>
      <c r="G42" s="672"/>
      <c r="H42" s="672"/>
      <c r="I42" s="672"/>
      <c r="J42" s="672"/>
      <c r="K42" s="672"/>
      <c r="L42" s="672"/>
      <c r="M42" s="672"/>
      <c r="N42" s="672"/>
      <c r="O42" s="672"/>
      <c r="P42" s="672"/>
      <c r="Q42" s="672"/>
      <c r="R42" s="672"/>
      <c r="S42" s="672"/>
      <c r="T42" s="672"/>
      <c r="U42" s="672"/>
      <c r="V42" s="672"/>
      <c r="W42" s="681"/>
      <c r="X42" s="685"/>
      <c r="Y42" s="675">
        <f t="shared" si="1"/>
        <v>0</v>
      </c>
    </row>
    <row r="43" spans="1:25" ht="15.75" customHeight="1">
      <c r="A43" s="667">
        <v>37</v>
      </c>
      <c r="B43" s="683"/>
      <c r="C43" s="669" ph="1"/>
      <c r="D43" s="670"/>
      <c r="E43" s="672"/>
      <c r="F43" s="672"/>
      <c r="G43" s="672"/>
      <c r="H43" s="672"/>
      <c r="I43" s="672"/>
      <c r="J43" s="672"/>
      <c r="K43" s="672"/>
      <c r="L43" s="672"/>
      <c r="M43" s="672"/>
      <c r="N43" s="672"/>
      <c r="O43" s="672"/>
      <c r="P43" s="672"/>
      <c r="Q43" s="672"/>
      <c r="R43" s="672"/>
      <c r="S43" s="672"/>
      <c r="T43" s="672"/>
      <c r="U43" s="672"/>
      <c r="V43" s="672"/>
      <c r="W43" s="681"/>
      <c r="X43" s="685"/>
      <c r="Y43" s="675">
        <f t="shared" si="1"/>
        <v>0</v>
      </c>
    </row>
    <row r="44" spans="1:25" ht="15.75" customHeight="1">
      <c r="A44" s="667">
        <v>38</v>
      </c>
      <c r="B44" s="683"/>
      <c r="C44" s="669" ph="1"/>
      <c r="D44" s="670"/>
      <c r="E44" s="672"/>
      <c r="F44" s="672"/>
      <c r="G44" s="672"/>
      <c r="H44" s="672"/>
      <c r="I44" s="672"/>
      <c r="J44" s="672"/>
      <c r="K44" s="672"/>
      <c r="L44" s="672"/>
      <c r="M44" s="672"/>
      <c r="N44" s="672"/>
      <c r="O44" s="672"/>
      <c r="P44" s="672"/>
      <c r="Q44" s="672"/>
      <c r="R44" s="672"/>
      <c r="S44" s="672"/>
      <c r="T44" s="672"/>
      <c r="U44" s="672"/>
      <c r="V44" s="672"/>
      <c r="W44" s="681"/>
      <c r="X44" s="685"/>
      <c r="Y44" s="675">
        <f t="shared" si="1"/>
        <v>0</v>
      </c>
    </row>
    <row r="45" spans="1:25" ht="15.75" customHeight="1">
      <c r="A45" s="667">
        <v>39</v>
      </c>
      <c r="B45" s="683"/>
      <c r="C45" s="669" ph="1"/>
      <c r="D45" s="670"/>
      <c r="E45" s="672"/>
      <c r="F45" s="672"/>
      <c r="G45" s="672"/>
      <c r="H45" s="672"/>
      <c r="I45" s="672"/>
      <c r="J45" s="672"/>
      <c r="K45" s="672"/>
      <c r="L45" s="672"/>
      <c r="M45" s="672"/>
      <c r="N45" s="672"/>
      <c r="O45" s="672"/>
      <c r="P45" s="672"/>
      <c r="Q45" s="672"/>
      <c r="R45" s="672"/>
      <c r="S45" s="672"/>
      <c r="T45" s="672"/>
      <c r="U45" s="672"/>
      <c r="V45" s="672"/>
      <c r="W45" s="681"/>
      <c r="X45" s="685"/>
      <c r="Y45" s="675">
        <f t="shared" si="1"/>
        <v>0</v>
      </c>
    </row>
    <row r="46" spans="1:25" ht="15.75" customHeight="1">
      <c r="A46" s="667">
        <v>40</v>
      </c>
      <c r="B46" s="683"/>
      <c r="C46" s="669" ph="1"/>
      <c r="D46" s="670"/>
      <c r="E46" s="672"/>
      <c r="F46" s="672"/>
      <c r="G46" s="672"/>
      <c r="H46" s="672"/>
      <c r="I46" s="672"/>
      <c r="J46" s="672"/>
      <c r="K46" s="672"/>
      <c r="L46" s="672"/>
      <c r="M46" s="672"/>
      <c r="N46" s="672"/>
      <c r="O46" s="672"/>
      <c r="P46" s="672"/>
      <c r="Q46" s="672"/>
      <c r="R46" s="672"/>
      <c r="S46" s="672"/>
      <c r="T46" s="672"/>
      <c r="U46" s="672"/>
      <c r="V46" s="672"/>
      <c r="W46" s="681"/>
      <c r="X46" s="685"/>
      <c r="Y46" s="675">
        <f t="shared" si="1"/>
        <v>0</v>
      </c>
    </row>
    <row r="47" spans="1:25" ht="15.75" customHeight="1">
      <c r="A47" s="667">
        <v>41</v>
      </c>
      <c r="B47" s="683"/>
      <c r="C47" s="669" ph="1"/>
      <c r="D47" s="670"/>
      <c r="E47" s="672"/>
      <c r="F47" s="672"/>
      <c r="G47" s="672"/>
      <c r="H47" s="672"/>
      <c r="I47" s="672"/>
      <c r="J47" s="672"/>
      <c r="K47" s="672"/>
      <c r="L47" s="672"/>
      <c r="M47" s="672"/>
      <c r="N47" s="672"/>
      <c r="O47" s="672"/>
      <c r="P47" s="672"/>
      <c r="Q47" s="672"/>
      <c r="R47" s="672"/>
      <c r="S47" s="672"/>
      <c r="T47" s="672"/>
      <c r="U47" s="672"/>
      <c r="V47" s="672"/>
      <c r="W47" s="681"/>
      <c r="X47" s="685"/>
      <c r="Y47" s="675">
        <f t="shared" si="1"/>
        <v>0</v>
      </c>
    </row>
    <row r="48" spans="1:25" ht="15.75" customHeight="1">
      <c r="A48" s="667">
        <v>42</v>
      </c>
      <c r="B48" s="683"/>
      <c r="C48" s="669" ph="1"/>
      <c r="D48" s="670"/>
      <c r="E48" s="672"/>
      <c r="F48" s="672"/>
      <c r="G48" s="672"/>
      <c r="H48" s="672"/>
      <c r="I48" s="672"/>
      <c r="J48" s="672"/>
      <c r="K48" s="672"/>
      <c r="L48" s="672"/>
      <c r="M48" s="672"/>
      <c r="N48" s="672"/>
      <c r="O48" s="672"/>
      <c r="P48" s="672"/>
      <c r="Q48" s="672"/>
      <c r="R48" s="672"/>
      <c r="S48" s="672"/>
      <c r="T48" s="672"/>
      <c r="U48" s="672"/>
      <c r="V48" s="672"/>
      <c r="W48" s="681"/>
      <c r="X48" s="685"/>
      <c r="Y48" s="675">
        <f t="shared" si="1"/>
        <v>0</v>
      </c>
    </row>
    <row r="49" spans="1:25" ht="15.75" customHeight="1">
      <c r="A49" s="667">
        <v>43</v>
      </c>
      <c r="B49" s="683"/>
      <c r="C49" s="669" ph="1"/>
      <c r="D49" s="670"/>
      <c r="E49" s="672"/>
      <c r="F49" s="672"/>
      <c r="G49" s="672"/>
      <c r="H49" s="672"/>
      <c r="I49" s="672"/>
      <c r="J49" s="672"/>
      <c r="K49" s="672"/>
      <c r="L49" s="672"/>
      <c r="M49" s="672"/>
      <c r="N49" s="672"/>
      <c r="O49" s="672"/>
      <c r="P49" s="672"/>
      <c r="Q49" s="672"/>
      <c r="R49" s="672"/>
      <c r="S49" s="672"/>
      <c r="T49" s="672"/>
      <c r="U49" s="672"/>
      <c r="V49" s="672"/>
      <c r="W49" s="681"/>
      <c r="X49" s="685"/>
      <c r="Y49" s="675">
        <f t="shared" si="1"/>
        <v>0</v>
      </c>
    </row>
    <row r="50" spans="1:25" ht="15.75" customHeight="1">
      <c r="A50" s="667">
        <v>44</v>
      </c>
      <c r="B50" s="683"/>
      <c r="C50" s="669" ph="1"/>
      <c r="D50" s="670"/>
      <c r="E50" s="672"/>
      <c r="F50" s="672"/>
      <c r="G50" s="672"/>
      <c r="H50" s="672"/>
      <c r="I50" s="672"/>
      <c r="J50" s="672"/>
      <c r="K50" s="672"/>
      <c r="L50" s="672"/>
      <c r="M50" s="672"/>
      <c r="N50" s="672"/>
      <c r="O50" s="672"/>
      <c r="P50" s="672"/>
      <c r="Q50" s="672"/>
      <c r="R50" s="672"/>
      <c r="S50" s="672"/>
      <c r="T50" s="672"/>
      <c r="U50" s="672"/>
      <c r="V50" s="672"/>
      <c r="W50" s="681"/>
      <c r="X50" s="685"/>
      <c r="Y50" s="675">
        <f t="shared" si="1"/>
        <v>0</v>
      </c>
    </row>
    <row r="51" spans="1:25" ht="15.75" customHeight="1">
      <c r="A51" s="667">
        <v>45</v>
      </c>
      <c r="B51" s="683"/>
      <c r="C51" s="669" ph="1"/>
      <c r="D51" s="670"/>
      <c r="E51" s="672"/>
      <c r="F51" s="672"/>
      <c r="G51" s="672"/>
      <c r="H51" s="672"/>
      <c r="I51" s="672"/>
      <c r="J51" s="672"/>
      <c r="K51" s="672"/>
      <c r="L51" s="672"/>
      <c r="M51" s="672"/>
      <c r="N51" s="672"/>
      <c r="O51" s="672"/>
      <c r="P51" s="672"/>
      <c r="Q51" s="672"/>
      <c r="R51" s="672"/>
      <c r="S51" s="672"/>
      <c r="T51" s="672"/>
      <c r="U51" s="672"/>
      <c r="V51" s="672"/>
      <c r="W51" s="681"/>
      <c r="X51" s="685"/>
      <c r="Y51" s="675">
        <f t="shared" si="1"/>
        <v>0</v>
      </c>
    </row>
    <row r="52" spans="1:25" ht="15.75" customHeight="1">
      <c r="A52" s="667">
        <v>46</v>
      </c>
      <c r="B52" s="683"/>
      <c r="C52" s="669" ph="1"/>
      <c r="D52" s="670"/>
      <c r="E52" s="672"/>
      <c r="F52" s="672"/>
      <c r="G52" s="672"/>
      <c r="H52" s="672"/>
      <c r="I52" s="672"/>
      <c r="J52" s="672"/>
      <c r="K52" s="672"/>
      <c r="L52" s="672"/>
      <c r="M52" s="672"/>
      <c r="N52" s="672"/>
      <c r="O52" s="672"/>
      <c r="P52" s="672"/>
      <c r="Q52" s="672"/>
      <c r="R52" s="672"/>
      <c r="S52" s="672"/>
      <c r="T52" s="672"/>
      <c r="U52" s="672"/>
      <c r="V52" s="672"/>
      <c r="W52" s="681"/>
      <c r="X52" s="685"/>
      <c r="Y52" s="675">
        <f t="shared" si="1"/>
        <v>0</v>
      </c>
    </row>
    <row r="53" spans="1:25" ht="15.75" customHeight="1">
      <c r="A53" s="667">
        <v>47</v>
      </c>
      <c r="B53" s="683"/>
      <c r="C53" s="669" ph="1"/>
      <c r="D53" s="670"/>
      <c r="E53" s="672"/>
      <c r="F53" s="672"/>
      <c r="G53" s="672"/>
      <c r="H53" s="672"/>
      <c r="I53" s="672"/>
      <c r="J53" s="672"/>
      <c r="K53" s="672"/>
      <c r="L53" s="672"/>
      <c r="M53" s="672"/>
      <c r="N53" s="672"/>
      <c r="O53" s="672"/>
      <c r="P53" s="672"/>
      <c r="Q53" s="672"/>
      <c r="R53" s="672"/>
      <c r="S53" s="672"/>
      <c r="T53" s="672"/>
      <c r="U53" s="672"/>
      <c r="V53" s="672"/>
      <c r="W53" s="681"/>
      <c r="X53" s="685"/>
      <c r="Y53" s="675">
        <f t="shared" si="1"/>
        <v>0</v>
      </c>
    </row>
    <row r="54" spans="1:25" ht="15.75" customHeight="1">
      <c r="A54" s="667">
        <v>48</v>
      </c>
      <c r="B54" s="683"/>
      <c r="C54" s="669" ph="1"/>
      <c r="D54" s="670"/>
      <c r="E54" s="672"/>
      <c r="F54" s="672"/>
      <c r="G54" s="672"/>
      <c r="H54" s="672"/>
      <c r="I54" s="672"/>
      <c r="J54" s="672"/>
      <c r="K54" s="672"/>
      <c r="L54" s="672"/>
      <c r="M54" s="672"/>
      <c r="N54" s="672"/>
      <c r="O54" s="672"/>
      <c r="P54" s="672"/>
      <c r="Q54" s="672"/>
      <c r="R54" s="672"/>
      <c r="S54" s="672"/>
      <c r="T54" s="672"/>
      <c r="U54" s="672"/>
      <c r="V54" s="672"/>
      <c r="W54" s="681"/>
      <c r="X54" s="685"/>
      <c r="Y54" s="675">
        <f t="shared" si="1"/>
        <v>0</v>
      </c>
    </row>
    <row r="55" spans="1:25" ht="15.75" customHeight="1">
      <c r="A55" s="667">
        <v>49</v>
      </c>
      <c r="B55" s="683"/>
      <c r="C55" s="669" ph="1"/>
      <c r="D55" s="670"/>
      <c r="E55" s="672"/>
      <c r="F55" s="672"/>
      <c r="G55" s="672"/>
      <c r="H55" s="672"/>
      <c r="I55" s="672"/>
      <c r="J55" s="672"/>
      <c r="K55" s="672"/>
      <c r="L55" s="672"/>
      <c r="M55" s="672"/>
      <c r="N55" s="672"/>
      <c r="O55" s="672"/>
      <c r="P55" s="672"/>
      <c r="Q55" s="672"/>
      <c r="R55" s="672"/>
      <c r="S55" s="672"/>
      <c r="T55" s="672"/>
      <c r="U55" s="672"/>
      <c r="V55" s="672"/>
      <c r="W55" s="681"/>
      <c r="X55" s="685"/>
      <c r="Y55" s="675">
        <f t="shared" si="1"/>
        <v>0</v>
      </c>
    </row>
    <row r="56" spans="1:25" ht="15.75" customHeight="1">
      <c r="A56" s="667">
        <v>50</v>
      </c>
      <c r="B56" s="683"/>
      <c r="C56" s="669" ph="1"/>
      <c r="D56" s="670"/>
      <c r="E56" s="672"/>
      <c r="F56" s="672"/>
      <c r="G56" s="672"/>
      <c r="H56" s="672"/>
      <c r="I56" s="672"/>
      <c r="J56" s="672"/>
      <c r="K56" s="672"/>
      <c r="L56" s="672"/>
      <c r="M56" s="672"/>
      <c r="N56" s="672"/>
      <c r="O56" s="672"/>
      <c r="P56" s="672"/>
      <c r="Q56" s="672"/>
      <c r="R56" s="672"/>
      <c r="S56" s="672"/>
      <c r="T56" s="672"/>
      <c r="U56" s="672"/>
      <c r="V56" s="672"/>
      <c r="W56" s="681"/>
      <c r="X56" s="685"/>
      <c r="Y56" s="675">
        <f t="shared" si="1"/>
        <v>0</v>
      </c>
    </row>
    <row r="57" spans="1:25" ht="15.75" customHeight="1">
      <c r="A57" s="667">
        <v>51</v>
      </c>
      <c r="B57" s="683"/>
      <c r="C57" s="669" ph="1"/>
      <c r="D57" s="670"/>
      <c r="E57" s="672"/>
      <c r="F57" s="672"/>
      <c r="G57" s="672"/>
      <c r="H57" s="672"/>
      <c r="I57" s="672"/>
      <c r="J57" s="672"/>
      <c r="K57" s="672"/>
      <c r="L57" s="672"/>
      <c r="M57" s="672"/>
      <c r="N57" s="672"/>
      <c r="O57" s="672"/>
      <c r="P57" s="672"/>
      <c r="Q57" s="672"/>
      <c r="R57" s="672"/>
      <c r="S57" s="672"/>
      <c r="T57" s="672"/>
      <c r="U57" s="672"/>
      <c r="V57" s="672"/>
      <c r="W57" s="681"/>
      <c r="X57" s="685"/>
      <c r="Y57" s="675">
        <f t="shared" si="1"/>
        <v>0</v>
      </c>
    </row>
    <row r="58" spans="1:25" ht="15.75" customHeight="1">
      <c r="A58" s="667">
        <v>52</v>
      </c>
      <c r="B58" s="683"/>
      <c r="C58" s="669" ph="1"/>
      <c r="D58" s="670"/>
      <c r="E58" s="672"/>
      <c r="F58" s="672"/>
      <c r="G58" s="672"/>
      <c r="H58" s="672"/>
      <c r="I58" s="672"/>
      <c r="J58" s="672"/>
      <c r="K58" s="672"/>
      <c r="L58" s="672"/>
      <c r="M58" s="672"/>
      <c r="N58" s="672"/>
      <c r="O58" s="672"/>
      <c r="P58" s="672"/>
      <c r="Q58" s="672"/>
      <c r="R58" s="672"/>
      <c r="S58" s="672"/>
      <c r="T58" s="672"/>
      <c r="U58" s="672"/>
      <c r="V58" s="672"/>
      <c r="W58" s="681"/>
      <c r="X58" s="685"/>
      <c r="Y58" s="675">
        <f t="shared" si="1"/>
        <v>0</v>
      </c>
    </row>
    <row r="59" spans="1:25" ht="15.75" customHeight="1">
      <c r="A59" s="667">
        <v>53</v>
      </c>
      <c r="B59" s="683"/>
      <c r="C59" s="669" ph="1"/>
      <c r="D59" s="670"/>
      <c r="E59" s="672"/>
      <c r="F59" s="672"/>
      <c r="G59" s="672"/>
      <c r="H59" s="672"/>
      <c r="I59" s="672"/>
      <c r="J59" s="672"/>
      <c r="K59" s="672"/>
      <c r="L59" s="672"/>
      <c r="M59" s="672"/>
      <c r="N59" s="672"/>
      <c r="O59" s="672"/>
      <c r="P59" s="672"/>
      <c r="Q59" s="672"/>
      <c r="R59" s="672"/>
      <c r="S59" s="672"/>
      <c r="T59" s="672"/>
      <c r="U59" s="672"/>
      <c r="V59" s="672"/>
      <c r="W59" s="681"/>
      <c r="X59" s="685"/>
      <c r="Y59" s="675">
        <f t="shared" si="1"/>
        <v>0</v>
      </c>
    </row>
    <row r="60" spans="1:25" ht="15.75" customHeight="1">
      <c r="A60" s="667">
        <v>54</v>
      </c>
      <c r="B60" s="683"/>
      <c r="C60" s="669" ph="1"/>
      <c r="D60" s="670"/>
      <c r="E60" s="672"/>
      <c r="F60" s="672"/>
      <c r="G60" s="672"/>
      <c r="H60" s="672"/>
      <c r="I60" s="672"/>
      <c r="J60" s="672"/>
      <c r="K60" s="672"/>
      <c r="L60" s="672"/>
      <c r="M60" s="672"/>
      <c r="N60" s="672"/>
      <c r="O60" s="672"/>
      <c r="P60" s="672"/>
      <c r="Q60" s="672"/>
      <c r="R60" s="672"/>
      <c r="S60" s="672"/>
      <c r="T60" s="672"/>
      <c r="U60" s="672"/>
      <c r="V60" s="672"/>
      <c r="W60" s="681"/>
      <c r="X60" s="685"/>
      <c r="Y60" s="675">
        <f t="shared" si="1"/>
        <v>0</v>
      </c>
    </row>
    <row r="61" spans="1:25" ht="15.75" customHeight="1">
      <c r="A61" s="667">
        <v>55</v>
      </c>
      <c r="B61" s="683"/>
      <c r="C61" s="669" ph="1"/>
      <c r="D61" s="670"/>
      <c r="E61" s="672"/>
      <c r="F61" s="672"/>
      <c r="G61" s="672"/>
      <c r="H61" s="672"/>
      <c r="I61" s="672"/>
      <c r="J61" s="672"/>
      <c r="K61" s="672"/>
      <c r="L61" s="672"/>
      <c r="M61" s="672"/>
      <c r="N61" s="672"/>
      <c r="O61" s="672"/>
      <c r="P61" s="672"/>
      <c r="Q61" s="672"/>
      <c r="R61" s="672"/>
      <c r="S61" s="672"/>
      <c r="T61" s="672"/>
      <c r="U61" s="672"/>
      <c r="V61" s="672"/>
      <c r="W61" s="681"/>
      <c r="X61" s="685"/>
      <c r="Y61" s="675">
        <f t="shared" si="1"/>
        <v>0</v>
      </c>
    </row>
    <row r="62" spans="1:25" ht="15.75" customHeight="1">
      <c r="A62" s="667">
        <v>56</v>
      </c>
      <c r="B62" s="683"/>
      <c r="C62" s="669" ph="1"/>
      <c r="D62" s="670"/>
      <c r="E62" s="672"/>
      <c r="F62" s="672"/>
      <c r="G62" s="672"/>
      <c r="H62" s="672"/>
      <c r="I62" s="672"/>
      <c r="J62" s="672"/>
      <c r="K62" s="672"/>
      <c r="L62" s="672"/>
      <c r="M62" s="672"/>
      <c r="N62" s="672"/>
      <c r="O62" s="672"/>
      <c r="P62" s="672"/>
      <c r="Q62" s="672"/>
      <c r="R62" s="672"/>
      <c r="S62" s="672"/>
      <c r="T62" s="672"/>
      <c r="U62" s="672"/>
      <c r="V62" s="672"/>
      <c r="W62" s="681"/>
      <c r="X62" s="685"/>
      <c r="Y62" s="675">
        <f t="shared" si="1"/>
        <v>0</v>
      </c>
    </row>
    <row r="63" spans="1:25" ht="15.75" customHeight="1">
      <c r="A63" s="667">
        <v>57</v>
      </c>
      <c r="B63" s="683"/>
      <c r="C63" s="669" ph="1"/>
      <c r="D63" s="670"/>
      <c r="E63" s="672"/>
      <c r="F63" s="672"/>
      <c r="G63" s="672"/>
      <c r="H63" s="672"/>
      <c r="I63" s="672"/>
      <c r="J63" s="672"/>
      <c r="K63" s="672"/>
      <c r="L63" s="672"/>
      <c r="M63" s="672"/>
      <c r="N63" s="672"/>
      <c r="O63" s="672"/>
      <c r="P63" s="672"/>
      <c r="Q63" s="672"/>
      <c r="R63" s="672"/>
      <c r="S63" s="672"/>
      <c r="T63" s="672"/>
      <c r="U63" s="672"/>
      <c r="V63" s="672"/>
      <c r="W63" s="681"/>
      <c r="X63" s="685"/>
      <c r="Y63" s="675">
        <f t="shared" si="1"/>
        <v>0</v>
      </c>
    </row>
    <row r="64" spans="1:25" ht="15.75" customHeight="1">
      <c r="A64" s="667">
        <v>58</v>
      </c>
      <c r="B64" s="683"/>
      <c r="C64" s="669" ph="1"/>
      <c r="D64" s="670"/>
      <c r="E64" s="672"/>
      <c r="F64" s="672"/>
      <c r="G64" s="672"/>
      <c r="H64" s="672"/>
      <c r="I64" s="672"/>
      <c r="J64" s="672"/>
      <c r="K64" s="672"/>
      <c r="L64" s="672"/>
      <c r="M64" s="672"/>
      <c r="N64" s="672"/>
      <c r="O64" s="672"/>
      <c r="P64" s="672"/>
      <c r="Q64" s="672"/>
      <c r="R64" s="672"/>
      <c r="S64" s="672"/>
      <c r="T64" s="672"/>
      <c r="U64" s="672"/>
      <c r="V64" s="672"/>
      <c r="W64" s="681"/>
      <c r="X64" s="685"/>
      <c r="Y64" s="675">
        <f t="shared" si="1"/>
        <v>0</v>
      </c>
    </row>
    <row r="65" spans="1:25" ht="15.75" customHeight="1">
      <c r="A65" s="667">
        <v>59</v>
      </c>
      <c r="B65" s="683"/>
      <c r="C65" s="669" ph="1"/>
      <c r="D65" s="670"/>
      <c r="E65" s="672"/>
      <c r="F65" s="672"/>
      <c r="G65" s="672"/>
      <c r="H65" s="672"/>
      <c r="I65" s="672"/>
      <c r="J65" s="672"/>
      <c r="K65" s="672"/>
      <c r="L65" s="672"/>
      <c r="M65" s="672"/>
      <c r="N65" s="672"/>
      <c r="O65" s="672"/>
      <c r="P65" s="672"/>
      <c r="Q65" s="672"/>
      <c r="R65" s="672"/>
      <c r="S65" s="672"/>
      <c r="T65" s="672"/>
      <c r="U65" s="672"/>
      <c r="V65" s="672"/>
      <c r="W65" s="681"/>
      <c r="X65" s="685"/>
      <c r="Y65" s="675">
        <f t="shared" si="1"/>
        <v>0</v>
      </c>
    </row>
    <row r="66" spans="1:25" ht="15.75" customHeight="1">
      <c r="A66" s="667">
        <v>60</v>
      </c>
      <c r="B66" s="683"/>
      <c r="C66" s="669" ph="1"/>
      <c r="D66" s="670"/>
      <c r="E66" s="672"/>
      <c r="F66" s="672"/>
      <c r="G66" s="672"/>
      <c r="H66" s="672"/>
      <c r="I66" s="672"/>
      <c r="J66" s="672"/>
      <c r="K66" s="672"/>
      <c r="L66" s="672"/>
      <c r="M66" s="672"/>
      <c r="N66" s="672"/>
      <c r="O66" s="672"/>
      <c r="P66" s="672"/>
      <c r="Q66" s="672"/>
      <c r="R66" s="672"/>
      <c r="S66" s="672"/>
      <c r="T66" s="672"/>
      <c r="U66" s="672"/>
      <c r="V66" s="672"/>
      <c r="W66" s="681"/>
      <c r="X66" s="685"/>
      <c r="Y66" s="675">
        <f t="shared" si="1"/>
        <v>0</v>
      </c>
    </row>
    <row r="67" spans="1:25" ht="14">
      <c r="A67" s="994" t="s">
        <v>991</v>
      </c>
      <c r="B67" s="994"/>
      <c r="C67" s="994"/>
      <c r="D67" s="995"/>
      <c r="E67" s="672">
        <f t="shared" ref="E67:Y67" si="2">SUM(E7:E66)</f>
        <v>0</v>
      </c>
      <c r="F67" s="672">
        <f t="shared" si="2"/>
        <v>0</v>
      </c>
      <c r="G67" s="672">
        <f t="shared" si="2"/>
        <v>0</v>
      </c>
      <c r="H67" s="672">
        <f t="shared" si="2"/>
        <v>0</v>
      </c>
      <c r="I67" s="672">
        <f t="shared" si="2"/>
        <v>0</v>
      </c>
      <c r="J67" s="672">
        <f t="shared" si="2"/>
        <v>0</v>
      </c>
      <c r="K67" s="672">
        <f t="shared" si="2"/>
        <v>0</v>
      </c>
      <c r="L67" s="672">
        <f t="shared" si="2"/>
        <v>0</v>
      </c>
      <c r="M67" s="672">
        <f t="shared" si="2"/>
        <v>0</v>
      </c>
      <c r="N67" s="672">
        <f t="shared" si="2"/>
        <v>0</v>
      </c>
      <c r="O67" s="672">
        <f t="shared" si="2"/>
        <v>0</v>
      </c>
      <c r="P67" s="672">
        <f t="shared" si="2"/>
        <v>0</v>
      </c>
      <c r="Q67" s="672">
        <f t="shared" si="2"/>
        <v>0</v>
      </c>
      <c r="R67" s="672">
        <f t="shared" si="2"/>
        <v>0</v>
      </c>
      <c r="S67" s="672">
        <f t="shared" si="2"/>
        <v>0</v>
      </c>
      <c r="T67" s="672">
        <f t="shared" si="2"/>
        <v>0</v>
      </c>
      <c r="U67" s="672">
        <f t="shared" si="2"/>
        <v>0</v>
      </c>
      <c r="V67" s="672">
        <f t="shared" si="2"/>
        <v>0</v>
      </c>
      <c r="W67" s="686">
        <f t="shared" si="2"/>
        <v>0</v>
      </c>
      <c r="X67" s="686">
        <f t="shared" si="2"/>
        <v>0</v>
      </c>
      <c r="Y67" s="687">
        <f t="shared" si="2"/>
        <v>0</v>
      </c>
    </row>
  </sheetData>
  <mergeCells count="9">
    <mergeCell ref="A67:D67"/>
    <mergeCell ref="X1:Y1"/>
    <mergeCell ref="A3:E3"/>
    <mergeCell ref="X3:Y3"/>
    <mergeCell ref="A4:A6"/>
    <mergeCell ref="B4:B6"/>
    <mergeCell ref="C4:C6"/>
    <mergeCell ref="D4:D6"/>
    <mergeCell ref="Y4:Y6"/>
  </mergeCells>
  <phoneticPr fontId="6"/>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zoomScale="60" zoomScaleNormal="100" workbookViewId="0">
      <selection activeCell="W1" sqref="W1"/>
    </sheetView>
  </sheetViews>
  <sheetFormatPr defaultColWidth="8" defaultRowHeight="12"/>
  <cols>
    <col min="1" max="1" width="4.90625" style="688" customWidth="1"/>
    <col min="2" max="2" width="9.90625" style="634" customWidth="1"/>
    <col min="3" max="3" width="17.453125" style="689" bestFit="1" customWidth="1"/>
    <col min="4" max="21" width="12.90625" style="634" customWidth="1"/>
    <col min="22" max="22" width="9.90625" style="634" customWidth="1"/>
    <col min="23" max="16384" width="8" style="634"/>
  </cols>
  <sheetData>
    <row r="1" spans="1:23" ht="21">
      <c r="A1" s="627"/>
      <c r="B1" s="628"/>
      <c r="C1" s="629"/>
      <c r="D1" s="630"/>
      <c r="E1" s="631"/>
      <c r="F1" s="631"/>
      <c r="G1" s="631"/>
      <c r="H1" s="631"/>
      <c r="I1" s="631"/>
      <c r="J1" s="631"/>
      <c r="K1" s="631"/>
      <c r="L1" s="631"/>
      <c r="M1" s="631"/>
      <c r="N1" s="631"/>
      <c r="O1" s="631"/>
      <c r="P1" s="631"/>
      <c r="Q1" s="631"/>
      <c r="R1" s="631"/>
      <c r="S1" s="631"/>
      <c r="T1" s="631"/>
      <c r="U1" s="631"/>
      <c r="V1" s="633"/>
      <c r="W1" s="633" t="s">
        <v>978</v>
      </c>
    </row>
    <row r="2" spans="1:23" ht="19">
      <c r="A2" s="1011" t="s">
        <v>992</v>
      </c>
      <c r="B2" s="1011"/>
      <c r="C2" s="1011"/>
      <c r="D2" s="1011"/>
      <c r="E2" s="1011"/>
      <c r="F2" s="1011"/>
      <c r="G2" s="1011"/>
      <c r="H2" s="1011"/>
      <c r="I2" s="1011"/>
      <c r="J2" s="1011"/>
      <c r="K2" s="1011"/>
      <c r="L2" s="1011"/>
      <c r="M2" s="1011"/>
      <c r="N2" s="1011"/>
      <c r="O2" s="1011"/>
      <c r="P2" s="1011"/>
      <c r="Q2" s="1011"/>
      <c r="R2" s="1011"/>
      <c r="S2" s="1011"/>
      <c r="T2" s="1011"/>
      <c r="U2" s="1011"/>
      <c r="V2" s="1011"/>
      <c r="W2" s="1011"/>
    </row>
    <row r="3" spans="1:23" ht="13">
      <c r="A3" s="636" t="s">
        <v>993</v>
      </c>
      <c r="B3" s="636"/>
      <c r="C3" s="636"/>
      <c r="D3" s="636"/>
      <c r="E3" s="636"/>
      <c r="F3" s="636"/>
      <c r="G3" s="636"/>
      <c r="H3" s="636"/>
      <c r="I3" s="636"/>
      <c r="J3" s="636"/>
      <c r="K3" s="636"/>
      <c r="L3" s="636"/>
      <c r="M3" s="636"/>
      <c r="N3" s="636"/>
      <c r="O3" s="636"/>
      <c r="P3" s="636"/>
      <c r="Q3" s="636"/>
      <c r="R3" s="636"/>
      <c r="S3" s="636"/>
      <c r="T3" s="636"/>
      <c r="U3" s="636"/>
      <c r="V3" s="1012" t="s">
        <v>994</v>
      </c>
      <c r="W3" s="1012"/>
    </row>
    <row r="4" spans="1:23" ht="24">
      <c r="A4" s="638" t="s">
        <v>982</v>
      </c>
      <c r="B4" s="638" t="s">
        <v>983</v>
      </c>
      <c r="C4" s="639" t="s">
        <v>984</v>
      </c>
      <c r="D4" s="640" t="s">
        <v>985</v>
      </c>
      <c r="E4" s="690" t="s">
        <v>986</v>
      </c>
      <c r="F4" s="691"/>
      <c r="G4" s="691"/>
      <c r="H4" s="691"/>
      <c r="I4" s="691"/>
      <c r="J4" s="691"/>
      <c r="K4" s="691"/>
      <c r="L4" s="691"/>
      <c r="M4" s="691"/>
      <c r="N4" s="691"/>
      <c r="O4" s="691"/>
      <c r="P4" s="691"/>
      <c r="Q4" s="691"/>
      <c r="R4" s="691"/>
      <c r="S4" s="691"/>
      <c r="T4" s="691"/>
      <c r="U4" s="691"/>
      <c r="V4" s="691"/>
      <c r="W4" s="643" t="s">
        <v>987</v>
      </c>
    </row>
    <row r="5" spans="1:23" ht="14.25" customHeight="1">
      <c r="A5" s="644"/>
      <c r="B5" s="644"/>
      <c r="C5" s="645"/>
      <c r="D5" s="646"/>
      <c r="E5" s="647" t="s">
        <v>995</v>
      </c>
      <c r="F5" s="648" t="s">
        <v>996</v>
      </c>
      <c r="G5" s="648" t="s">
        <v>996</v>
      </c>
      <c r="H5" s="648" t="s">
        <v>996</v>
      </c>
      <c r="I5" s="648" t="s">
        <v>996</v>
      </c>
      <c r="J5" s="648" t="s">
        <v>996</v>
      </c>
      <c r="K5" s="648" t="s">
        <v>997</v>
      </c>
      <c r="L5" s="648" t="s">
        <v>997</v>
      </c>
      <c r="M5" s="648" t="s">
        <v>998</v>
      </c>
      <c r="N5" s="648" t="s">
        <v>999</v>
      </c>
      <c r="O5" s="648" t="s">
        <v>999</v>
      </c>
      <c r="P5" s="648" t="s">
        <v>999</v>
      </c>
      <c r="Q5" s="648" t="s">
        <v>999</v>
      </c>
      <c r="R5" s="648" t="s">
        <v>1000</v>
      </c>
      <c r="S5" s="648" t="s">
        <v>1001</v>
      </c>
      <c r="T5" s="648" t="s">
        <v>1002</v>
      </c>
      <c r="U5" s="648" t="s">
        <v>989</v>
      </c>
      <c r="V5" s="86" t="s">
        <v>989</v>
      </c>
      <c r="W5" s="649"/>
    </row>
    <row r="6" spans="1:23" ht="15.75" customHeight="1" thickBot="1">
      <c r="A6" s="650"/>
      <c r="B6" s="650"/>
      <c r="C6" s="651"/>
      <c r="D6" s="652"/>
      <c r="E6" s="653" t="s">
        <v>1003</v>
      </c>
      <c r="F6" s="654" t="s">
        <v>1004</v>
      </c>
      <c r="G6" s="654" t="s">
        <v>1005</v>
      </c>
      <c r="H6" s="692" t="s">
        <v>1006</v>
      </c>
      <c r="I6" s="692" t="s">
        <v>1007</v>
      </c>
      <c r="J6" s="654" t="s">
        <v>1008</v>
      </c>
      <c r="K6" s="692" t="s">
        <v>1009</v>
      </c>
      <c r="L6" s="654" t="s">
        <v>1010</v>
      </c>
      <c r="M6" s="692" t="s">
        <v>1011</v>
      </c>
      <c r="N6" s="654" t="s">
        <v>1012</v>
      </c>
      <c r="O6" s="692" t="s">
        <v>1007</v>
      </c>
      <c r="P6" s="654" t="s">
        <v>1008</v>
      </c>
      <c r="Q6" s="654" t="s">
        <v>1013</v>
      </c>
      <c r="R6" s="654" t="s">
        <v>1014</v>
      </c>
      <c r="S6" s="654" t="s">
        <v>1015</v>
      </c>
      <c r="T6" s="654" t="s">
        <v>1014</v>
      </c>
      <c r="U6" s="654"/>
      <c r="V6" s="656"/>
      <c r="W6" s="657"/>
    </row>
    <row r="7" spans="1:23" ht="15.75" customHeight="1" thickTop="1">
      <c r="A7" s="658">
        <v>1</v>
      </c>
      <c r="B7" s="693">
        <v>40928</v>
      </c>
      <c r="C7" s="694" t="s">
        <v>1016</v>
      </c>
      <c r="D7" s="695">
        <v>20000</v>
      </c>
      <c r="E7" s="696">
        <v>2592</v>
      </c>
      <c r="F7" s="697">
        <v>875</v>
      </c>
      <c r="G7" s="697">
        <v>24</v>
      </c>
      <c r="H7" s="697">
        <v>488</v>
      </c>
      <c r="I7" s="697"/>
      <c r="J7" s="697">
        <v>6292</v>
      </c>
      <c r="K7" s="697">
        <v>2450</v>
      </c>
      <c r="L7" s="697">
        <v>84</v>
      </c>
      <c r="M7" s="697"/>
      <c r="N7" s="697">
        <v>7300</v>
      </c>
      <c r="O7" s="697"/>
      <c r="P7" s="697">
        <v>-6292</v>
      </c>
      <c r="Q7" s="697">
        <v>1567</v>
      </c>
      <c r="R7" s="697"/>
      <c r="S7" s="697">
        <v>-1050</v>
      </c>
      <c r="T7" s="697"/>
      <c r="U7" s="697"/>
      <c r="V7" s="698"/>
      <c r="W7" s="666">
        <f t="shared" ref="W7:W63" si="0">D7-SUM(E7:V7)</f>
        <v>5670</v>
      </c>
    </row>
    <row r="8" spans="1:23" ht="15.75" customHeight="1">
      <c r="A8" s="667">
        <v>2</v>
      </c>
      <c r="B8" s="699">
        <v>40928</v>
      </c>
      <c r="C8" s="221" t="s">
        <v>1017</v>
      </c>
      <c r="D8" s="700">
        <v>20000</v>
      </c>
      <c r="E8" s="701">
        <v>2589</v>
      </c>
      <c r="F8" s="702">
        <v>875</v>
      </c>
      <c r="G8" s="702">
        <v>19</v>
      </c>
      <c r="H8" s="702">
        <v>465</v>
      </c>
      <c r="I8" s="702"/>
      <c r="J8" s="702">
        <v>6289</v>
      </c>
      <c r="K8" s="702">
        <v>1600</v>
      </c>
      <c r="L8" s="702">
        <v>78</v>
      </c>
      <c r="M8" s="702"/>
      <c r="N8" s="702">
        <v>7300</v>
      </c>
      <c r="O8" s="702"/>
      <c r="P8" s="702">
        <v>-6289</v>
      </c>
      <c r="Q8" s="702">
        <v>1564</v>
      </c>
      <c r="R8" s="702"/>
      <c r="S8" s="702">
        <v>-1050</v>
      </c>
      <c r="T8" s="702"/>
      <c r="U8" s="702"/>
      <c r="V8" s="703"/>
      <c r="W8" s="675">
        <f t="shared" si="0"/>
        <v>6560</v>
      </c>
    </row>
    <row r="9" spans="1:23" ht="15.75" customHeight="1">
      <c r="A9" s="667">
        <v>3</v>
      </c>
      <c r="B9" s="699">
        <v>40928</v>
      </c>
      <c r="C9" s="221" t="s">
        <v>1018</v>
      </c>
      <c r="D9" s="700">
        <v>20000</v>
      </c>
      <c r="E9" s="701">
        <v>2589</v>
      </c>
      <c r="F9" s="702">
        <v>875</v>
      </c>
      <c r="G9" s="702">
        <v>19</v>
      </c>
      <c r="H9" s="702">
        <v>465</v>
      </c>
      <c r="I9" s="702"/>
      <c r="J9" s="702">
        <v>6289</v>
      </c>
      <c r="K9" s="702">
        <v>1600</v>
      </c>
      <c r="L9" s="702">
        <v>78</v>
      </c>
      <c r="M9" s="702"/>
      <c r="N9" s="702">
        <v>7300</v>
      </c>
      <c r="O9" s="702"/>
      <c r="P9" s="702">
        <v>-6289</v>
      </c>
      <c r="Q9" s="702">
        <v>1564</v>
      </c>
      <c r="R9" s="702"/>
      <c r="S9" s="702">
        <v>-1050</v>
      </c>
      <c r="T9" s="702"/>
      <c r="U9" s="702"/>
      <c r="V9" s="703"/>
      <c r="W9" s="675">
        <f t="shared" si="0"/>
        <v>6560</v>
      </c>
    </row>
    <row r="10" spans="1:23" ht="15.75" customHeight="1">
      <c r="A10" s="667">
        <v>4</v>
      </c>
      <c r="B10" s="699">
        <v>40928</v>
      </c>
      <c r="C10" s="221" t="s">
        <v>1019</v>
      </c>
      <c r="D10" s="700">
        <v>20000</v>
      </c>
      <c r="E10" s="701">
        <v>2589</v>
      </c>
      <c r="F10" s="702">
        <v>875</v>
      </c>
      <c r="G10" s="702">
        <v>19</v>
      </c>
      <c r="H10" s="702">
        <v>465</v>
      </c>
      <c r="I10" s="702"/>
      <c r="J10" s="702">
        <v>6289</v>
      </c>
      <c r="K10" s="702">
        <v>1600</v>
      </c>
      <c r="L10" s="702">
        <v>78</v>
      </c>
      <c r="M10" s="702"/>
      <c r="N10" s="702">
        <v>7300</v>
      </c>
      <c r="O10" s="702"/>
      <c r="P10" s="702">
        <v>-6289</v>
      </c>
      <c r="Q10" s="702">
        <v>1564</v>
      </c>
      <c r="R10" s="702"/>
      <c r="S10" s="702">
        <v>-1050</v>
      </c>
      <c r="T10" s="702"/>
      <c r="U10" s="702"/>
      <c r="V10" s="703"/>
      <c r="W10" s="675">
        <f t="shared" si="0"/>
        <v>6560</v>
      </c>
    </row>
    <row r="11" spans="1:23" ht="15.75" customHeight="1">
      <c r="A11" s="667">
        <v>5</v>
      </c>
      <c r="B11" s="699">
        <v>40928</v>
      </c>
      <c r="C11" s="221" t="s">
        <v>1020</v>
      </c>
      <c r="D11" s="700">
        <v>20000</v>
      </c>
      <c r="E11" s="701">
        <v>2589</v>
      </c>
      <c r="F11" s="702">
        <v>875</v>
      </c>
      <c r="G11" s="702">
        <v>19</v>
      </c>
      <c r="H11" s="702">
        <v>465</v>
      </c>
      <c r="I11" s="702"/>
      <c r="J11" s="702">
        <v>6289</v>
      </c>
      <c r="K11" s="702">
        <v>1600</v>
      </c>
      <c r="L11" s="702">
        <v>78</v>
      </c>
      <c r="M11" s="702"/>
      <c r="N11" s="702">
        <v>7300</v>
      </c>
      <c r="O11" s="702"/>
      <c r="P11" s="702">
        <v>-6289</v>
      </c>
      <c r="Q11" s="702">
        <v>1564</v>
      </c>
      <c r="R11" s="702"/>
      <c r="S11" s="702">
        <v>-1050</v>
      </c>
      <c r="T11" s="702"/>
      <c r="U11" s="702"/>
      <c r="V11" s="703"/>
      <c r="W11" s="675">
        <f t="shared" si="0"/>
        <v>6560</v>
      </c>
    </row>
    <row r="12" spans="1:23" ht="15.75" customHeight="1">
      <c r="A12" s="667">
        <v>6</v>
      </c>
      <c r="B12" s="699">
        <v>40928</v>
      </c>
      <c r="C12" s="221" t="s">
        <v>1021</v>
      </c>
      <c r="D12" s="700">
        <v>20000</v>
      </c>
      <c r="E12" s="701">
        <v>2589</v>
      </c>
      <c r="F12" s="702">
        <v>875</v>
      </c>
      <c r="G12" s="702">
        <v>19</v>
      </c>
      <c r="H12" s="702">
        <v>465</v>
      </c>
      <c r="I12" s="702">
        <v>3070</v>
      </c>
      <c r="J12" s="702">
        <v>6289</v>
      </c>
      <c r="K12" s="702">
        <v>1600</v>
      </c>
      <c r="L12" s="702">
        <v>78</v>
      </c>
      <c r="M12" s="702"/>
      <c r="N12" s="702">
        <v>7300</v>
      </c>
      <c r="O12" s="702">
        <v>-3070</v>
      </c>
      <c r="P12" s="702">
        <v>-6289</v>
      </c>
      <c r="Q12" s="702">
        <v>1564</v>
      </c>
      <c r="R12" s="702"/>
      <c r="S12" s="702">
        <v>-1050</v>
      </c>
      <c r="T12" s="702"/>
      <c r="U12" s="702"/>
      <c r="V12" s="703"/>
      <c r="W12" s="675">
        <f t="shared" si="0"/>
        <v>6560</v>
      </c>
    </row>
    <row r="13" spans="1:23" ht="15.75" customHeight="1">
      <c r="A13" s="667">
        <v>7</v>
      </c>
      <c r="B13" s="699">
        <v>40928</v>
      </c>
      <c r="C13" s="221" t="s">
        <v>1022</v>
      </c>
      <c r="D13" s="700">
        <v>20000</v>
      </c>
      <c r="E13" s="701">
        <v>2589</v>
      </c>
      <c r="F13" s="702">
        <v>875</v>
      </c>
      <c r="G13" s="702">
        <v>19</v>
      </c>
      <c r="H13" s="702">
        <v>465</v>
      </c>
      <c r="I13" s="702">
        <v>3070</v>
      </c>
      <c r="J13" s="702">
        <v>6289</v>
      </c>
      <c r="K13" s="702">
        <v>1600</v>
      </c>
      <c r="L13" s="702">
        <v>78</v>
      </c>
      <c r="M13" s="702"/>
      <c r="N13" s="702">
        <v>7300</v>
      </c>
      <c r="O13" s="702"/>
      <c r="P13" s="702">
        <v>-6289</v>
      </c>
      <c r="Q13" s="702">
        <v>1564</v>
      </c>
      <c r="R13" s="702"/>
      <c r="S13" s="702">
        <v>-1050</v>
      </c>
      <c r="T13" s="702"/>
      <c r="U13" s="702"/>
      <c r="V13" s="703"/>
      <c r="W13" s="675">
        <f t="shared" si="0"/>
        <v>3490</v>
      </c>
    </row>
    <row r="14" spans="1:23" ht="15.75" customHeight="1">
      <c r="A14" s="667">
        <v>8</v>
      </c>
      <c r="B14" s="699">
        <v>40928</v>
      </c>
      <c r="C14" s="221" t="s">
        <v>1023</v>
      </c>
      <c r="D14" s="700">
        <v>20000</v>
      </c>
      <c r="E14" s="701">
        <v>2589</v>
      </c>
      <c r="F14" s="702">
        <v>875</v>
      </c>
      <c r="G14" s="702">
        <v>19</v>
      </c>
      <c r="H14" s="702">
        <v>465</v>
      </c>
      <c r="I14" s="702">
        <v>3070</v>
      </c>
      <c r="J14" s="702">
        <v>6289</v>
      </c>
      <c r="K14" s="702">
        <v>1600</v>
      </c>
      <c r="L14" s="702">
        <v>78</v>
      </c>
      <c r="M14" s="702">
        <v>-3070</v>
      </c>
      <c r="N14" s="702">
        <v>7300</v>
      </c>
      <c r="O14" s="702"/>
      <c r="P14" s="702">
        <v>-6289</v>
      </c>
      <c r="Q14" s="702">
        <v>1564</v>
      </c>
      <c r="R14" s="702"/>
      <c r="S14" s="702">
        <v>-1050</v>
      </c>
      <c r="T14" s="702"/>
      <c r="U14" s="702"/>
      <c r="V14" s="703"/>
      <c r="W14" s="675">
        <f t="shared" si="0"/>
        <v>6560</v>
      </c>
    </row>
    <row r="15" spans="1:23" ht="15.75" customHeight="1">
      <c r="A15" s="658">
        <v>9</v>
      </c>
      <c r="B15" s="693">
        <v>40928</v>
      </c>
      <c r="C15" s="221" t="s">
        <v>1024</v>
      </c>
      <c r="D15" s="695">
        <v>20000</v>
      </c>
      <c r="E15" s="696">
        <v>2589</v>
      </c>
      <c r="F15" s="704"/>
      <c r="G15" s="704">
        <v>16</v>
      </c>
      <c r="H15" s="704">
        <v>465</v>
      </c>
      <c r="I15" s="704"/>
      <c r="J15" s="704"/>
      <c r="K15" s="704"/>
      <c r="L15" s="704"/>
      <c r="M15" s="704"/>
      <c r="N15" s="704"/>
      <c r="O15" s="704"/>
      <c r="P15" s="704"/>
      <c r="Q15" s="704">
        <v>1050</v>
      </c>
      <c r="R15" s="704">
        <v>7300</v>
      </c>
      <c r="S15" s="704">
        <v>-1050</v>
      </c>
      <c r="T15" s="704"/>
      <c r="U15" s="704"/>
      <c r="V15" s="705"/>
      <c r="W15" s="666">
        <f t="shared" si="0"/>
        <v>9630</v>
      </c>
    </row>
    <row r="16" spans="1:23" ht="15.75" customHeight="1">
      <c r="A16" s="667">
        <v>10</v>
      </c>
      <c r="B16" s="699">
        <v>40928</v>
      </c>
      <c r="C16" s="221" t="s">
        <v>1025</v>
      </c>
      <c r="D16" s="700">
        <v>20000</v>
      </c>
      <c r="E16" s="701">
        <v>2589</v>
      </c>
      <c r="F16" s="702"/>
      <c r="G16" s="702">
        <v>16</v>
      </c>
      <c r="H16" s="702">
        <v>465</v>
      </c>
      <c r="I16" s="702"/>
      <c r="J16" s="702"/>
      <c r="K16" s="702"/>
      <c r="L16" s="702"/>
      <c r="M16" s="702"/>
      <c r="N16" s="702">
        <v>7300</v>
      </c>
      <c r="O16" s="702"/>
      <c r="P16" s="702"/>
      <c r="Q16" s="702">
        <v>1050</v>
      </c>
      <c r="R16" s="702"/>
      <c r="S16" s="702">
        <v>-1050</v>
      </c>
      <c r="T16" s="702"/>
      <c r="U16" s="702"/>
      <c r="V16" s="703"/>
      <c r="W16" s="675">
        <f t="shared" si="0"/>
        <v>9630</v>
      </c>
    </row>
    <row r="17" spans="1:23" ht="15.75" customHeight="1">
      <c r="A17" s="667">
        <v>11</v>
      </c>
      <c r="B17" s="699">
        <v>40928</v>
      </c>
      <c r="C17" s="706" t="s">
        <v>1026</v>
      </c>
      <c r="D17" s="700">
        <v>20000</v>
      </c>
      <c r="E17" s="701">
        <v>2589</v>
      </c>
      <c r="F17" s="702"/>
      <c r="G17" s="702">
        <v>16</v>
      </c>
      <c r="H17" s="702">
        <v>465</v>
      </c>
      <c r="I17" s="702"/>
      <c r="J17" s="702"/>
      <c r="K17" s="702"/>
      <c r="L17" s="702"/>
      <c r="M17" s="702"/>
      <c r="N17" s="702">
        <v>7300</v>
      </c>
      <c r="O17" s="702"/>
      <c r="P17" s="702"/>
      <c r="Q17" s="702">
        <v>1050</v>
      </c>
      <c r="R17" s="702"/>
      <c r="S17" s="702">
        <v>-1050</v>
      </c>
      <c r="T17" s="702"/>
      <c r="U17" s="702"/>
      <c r="V17" s="703"/>
      <c r="W17" s="675">
        <f t="shared" si="0"/>
        <v>9630</v>
      </c>
    </row>
    <row r="18" spans="1:23" ht="15.75" customHeight="1">
      <c r="A18" s="667">
        <v>12</v>
      </c>
      <c r="B18" s="699">
        <v>40928</v>
      </c>
      <c r="C18" s="706" t="s">
        <v>1027</v>
      </c>
      <c r="D18" s="700">
        <v>20000</v>
      </c>
      <c r="E18" s="701">
        <v>2589</v>
      </c>
      <c r="F18" s="702"/>
      <c r="G18" s="702">
        <v>16</v>
      </c>
      <c r="H18" s="702">
        <v>465</v>
      </c>
      <c r="I18" s="702"/>
      <c r="J18" s="702"/>
      <c r="K18" s="702"/>
      <c r="L18" s="702"/>
      <c r="M18" s="702"/>
      <c r="N18" s="702">
        <v>7300</v>
      </c>
      <c r="O18" s="702"/>
      <c r="P18" s="702"/>
      <c r="Q18" s="702">
        <v>1050</v>
      </c>
      <c r="R18" s="702"/>
      <c r="S18" s="702">
        <v>-1050</v>
      </c>
      <c r="T18" s="702"/>
      <c r="U18" s="702"/>
      <c r="V18" s="703"/>
      <c r="W18" s="675">
        <f t="shared" si="0"/>
        <v>9630</v>
      </c>
    </row>
    <row r="19" spans="1:23" ht="15.75" customHeight="1">
      <c r="A19" s="667">
        <v>13</v>
      </c>
      <c r="B19" s="699">
        <v>40928</v>
      </c>
      <c r="C19" s="221" t="s">
        <v>1028</v>
      </c>
      <c r="D19" s="700">
        <v>20000</v>
      </c>
      <c r="E19" s="701">
        <v>2589</v>
      </c>
      <c r="F19" s="702"/>
      <c r="G19" s="702">
        <v>16</v>
      </c>
      <c r="H19" s="702">
        <v>465</v>
      </c>
      <c r="I19" s="702"/>
      <c r="J19" s="702"/>
      <c r="K19" s="702"/>
      <c r="L19" s="702"/>
      <c r="M19" s="702"/>
      <c r="N19" s="702"/>
      <c r="O19" s="702"/>
      <c r="P19" s="702"/>
      <c r="Q19" s="702">
        <v>1050</v>
      </c>
      <c r="R19" s="702"/>
      <c r="S19" s="702">
        <v>-1050</v>
      </c>
      <c r="T19" s="702"/>
      <c r="U19" s="702"/>
      <c r="V19" s="703"/>
      <c r="W19" s="675">
        <f t="shared" si="0"/>
        <v>16930</v>
      </c>
    </row>
    <row r="20" spans="1:23" ht="15.75" customHeight="1">
      <c r="A20" s="658">
        <v>14</v>
      </c>
      <c r="B20" s="693">
        <v>40928</v>
      </c>
      <c r="C20" s="707" t="s">
        <v>1029</v>
      </c>
      <c r="D20" s="695">
        <v>20000</v>
      </c>
      <c r="E20" s="696">
        <v>2589</v>
      </c>
      <c r="F20" s="704"/>
      <c r="G20" s="704">
        <v>16</v>
      </c>
      <c r="H20" s="704">
        <v>465</v>
      </c>
      <c r="I20" s="704"/>
      <c r="J20" s="704"/>
      <c r="K20" s="704"/>
      <c r="L20" s="704"/>
      <c r="M20" s="704"/>
      <c r="N20" s="704">
        <v>7300</v>
      </c>
      <c r="O20" s="704"/>
      <c r="P20" s="704"/>
      <c r="Q20" s="704">
        <v>1050</v>
      </c>
      <c r="R20" s="704"/>
      <c r="S20" s="704">
        <v>-1050</v>
      </c>
      <c r="T20" s="704"/>
      <c r="U20" s="704"/>
      <c r="V20" s="705"/>
      <c r="W20" s="666">
        <f t="shared" si="0"/>
        <v>9630</v>
      </c>
    </row>
    <row r="21" spans="1:23" ht="15.75" customHeight="1">
      <c r="A21" s="667">
        <v>15</v>
      </c>
      <c r="B21" s="699">
        <v>40928</v>
      </c>
      <c r="C21" s="706" t="s">
        <v>1030</v>
      </c>
      <c r="D21" s="700">
        <v>20000</v>
      </c>
      <c r="E21" s="701">
        <v>2589</v>
      </c>
      <c r="F21" s="702"/>
      <c r="G21" s="702">
        <v>16</v>
      </c>
      <c r="H21" s="702">
        <v>465</v>
      </c>
      <c r="I21" s="702"/>
      <c r="J21" s="702"/>
      <c r="K21" s="702"/>
      <c r="L21" s="702"/>
      <c r="M21" s="702"/>
      <c r="N21" s="702"/>
      <c r="O21" s="702"/>
      <c r="P21" s="702"/>
      <c r="Q21" s="702">
        <v>1050</v>
      </c>
      <c r="R21" s="702"/>
      <c r="S21" s="702">
        <v>-1050</v>
      </c>
      <c r="T21" s="702">
        <v>7300</v>
      </c>
      <c r="U21" s="702"/>
      <c r="V21" s="703"/>
      <c r="W21" s="675">
        <f t="shared" si="0"/>
        <v>9630</v>
      </c>
    </row>
    <row r="22" spans="1:23" ht="15.75" customHeight="1">
      <c r="A22" s="667">
        <v>16</v>
      </c>
      <c r="B22" s="699">
        <v>40928</v>
      </c>
      <c r="C22" s="221" t="s">
        <v>1031</v>
      </c>
      <c r="D22" s="700">
        <v>20000</v>
      </c>
      <c r="E22" s="701">
        <v>2589</v>
      </c>
      <c r="F22" s="702"/>
      <c r="G22" s="702">
        <v>16</v>
      </c>
      <c r="H22" s="702">
        <v>465</v>
      </c>
      <c r="I22" s="702"/>
      <c r="J22" s="702"/>
      <c r="K22" s="702"/>
      <c r="L22" s="702"/>
      <c r="M22" s="702"/>
      <c r="N22" s="702">
        <v>7300</v>
      </c>
      <c r="O22" s="702"/>
      <c r="P22" s="702"/>
      <c r="Q22" s="702">
        <v>1050</v>
      </c>
      <c r="R22" s="702"/>
      <c r="S22" s="702">
        <v>-1050</v>
      </c>
      <c r="T22" s="702"/>
      <c r="U22" s="702"/>
      <c r="V22" s="703"/>
      <c r="W22" s="675">
        <f t="shared" si="0"/>
        <v>9630</v>
      </c>
    </row>
    <row r="23" spans="1:23" ht="15.75" customHeight="1">
      <c r="A23" s="667">
        <v>17</v>
      </c>
      <c r="B23" s="699">
        <v>40928</v>
      </c>
      <c r="C23" s="221" t="s">
        <v>1032</v>
      </c>
      <c r="D23" s="700">
        <v>20000</v>
      </c>
      <c r="E23" s="701">
        <v>2589</v>
      </c>
      <c r="F23" s="702"/>
      <c r="G23" s="702">
        <v>16</v>
      </c>
      <c r="H23" s="702">
        <v>465</v>
      </c>
      <c r="I23" s="702"/>
      <c r="J23" s="702"/>
      <c r="K23" s="702"/>
      <c r="L23" s="702"/>
      <c r="M23" s="702"/>
      <c r="N23" s="702"/>
      <c r="O23" s="702"/>
      <c r="P23" s="702"/>
      <c r="Q23" s="702">
        <v>1050</v>
      </c>
      <c r="R23" s="702"/>
      <c r="S23" s="702">
        <v>-1050</v>
      </c>
      <c r="T23" s="702"/>
      <c r="U23" s="702"/>
      <c r="V23" s="703"/>
      <c r="W23" s="675">
        <f t="shared" si="0"/>
        <v>16930</v>
      </c>
    </row>
    <row r="24" spans="1:23" ht="15.75" customHeight="1">
      <c r="A24" s="667">
        <v>18</v>
      </c>
      <c r="B24" s="699">
        <v>40928</v>
      </c>
      <c r="C24" s="221" t="s">
        <v>1033</v>
      </c>
      <c r="D24" s="700">
        <v>20000</v>
      </c>
      <c r="E24" s="701">
        <v>2589</v>
      </c>
      <c r="F24" s="702"/>
      <c r="G24" s="702">
        <v>16</v>
      </c>
      <c r="H24" s="702">
        <v>465</v>
      </c>
      <c r="I24" s="702"/>
      <c r="J24" s="702"/>
      <c r="K24" s="702"/>
      <c r="L24" s="702"/>
      <c r="M24" s="702"/>
      <c r="N24" s="702">
        <v>7300</v>
      </c>
      <c r="O24" s="702"/>
      <c r="P24" s="702"/>
      <c r="Q24" s="702">
        <v>1050</v>
      </c>
      <c r="R24" s="702"/>
      <c r="S24" s="702">
        <v>-1050</v>
      </c>
      <c r="T24" s="702"/>
      <c r="U24" s="702"/>
      <c r="V24" s="703"/>
      <c r="W24" s="675">
        <f t="shared" si="0"/>
        <v>9630</v>
      </c>
    </row>
    <row r="25" spans="1:23" ht="15.75" customHeight="1">
      <c r="A25" s="658">
        <v>19</v>
      </c>
      <c r="B25" s="693">
        <v>40928</v>
      </c>
      <c r="C25" s="221" t="s">
        <v>1034</v>
      </c>
      <c r="D25" s="695">
        <v>20000</v>
      </c>
      <c r="E25" s="696">
        <v>2589</v>
      </c>
      <c r="F25" s="704"/>
      <c r="G25" s="704">
        <v>16</v>
      </c>
      <c r="H25" s="704">
        <v>465</v>
      </c>
      <c r="I25" s="704"/>
      <c r="J25" s="704"/>
      <c r="K25" s="704"/>
      <c r="L25" s="704"/>
      <c r="M25" s="704"/>
      <c r="N25" s="704">
        <v>7300</v>
      </c>
      <c r="O25" s="704"/>
      <c r="P25" s="704"/>
      <c r="Q25" s="704">
        <v>1050</v>
      </c>
      <c r="R25" s="704"/>
      <c r="S25" s="704">
        <v>-1050</v>
      </c>
      <c r="T25" s="704"/>
      <c r="U25" s="704"/>
      <c r="V25" s="705"/>
      <c r="W25" s="666">
        <f t="shared" si="0"/>
        <v>9630</v>
      </c>
    </row>
    <row r="26" spans="1:23" ht="15.75" customHeight="1">
      <c r="A26" s="667">
        <v>20</v>
      </c>
      <c r="B26" s="699">
        <v>40928</v>
      </c>
      <c r="C26" s="221" t="s">
        <v>1035</v>
      </c>
      <c r="D26" s="700">
        <v>20000</v>
      </c>
      <c r="E26" s="701"/>
      <c r="F26" s="702"/>
      <c r="G26" s="702"/>
      <c r="H26" s="702"/>
      <c r="I26" s="702"/>
      <c r="J26" s="702"/>
      <c r="K26" s="702"/>
      <c r="L26" s="702"/>
      <c r="M26" s="702"/>
      <c r="N26" s="702"/>
      <c r="O26" s="702"/>
      <c r="P26" s="702"/>
      <c r="Q26" s="702">
        <v>1050</v>
      </c>
      <c r="R26" s="702"/>
      <c r="S26" s="702">
        <v>-1050</v>
      </c>
      <c r="T26" s="702"/>
      <c r="U26" s="702"/>
      <c r="V26" s="703"/>
      <c r="W26" s="675">
        <f t="shared" si="0"/>
        <v>20000</v>
      </c>
    </row>
    <row r="27" spans="1:23" ht="15.75" customHeight="1">
      <c r="A27" s="667">
        <v>21</v>
      </c>
      <c r="B27" s="699">
        <v>40928</v>
      </c>
      <c r="C27" s="221" t="s">
        <v>1036</v>
      </c>
      <c r="D27" s="700">
        <v>20000</v>
      </c>
      <c r="E27" s="701">
        <v>2589</v>
      </c>
      <c r="F27" s="702"/>
      <c r="G27" s="702">
        <v>16</v>
      </c>
      <c r="H27" s="702">
        <v>465</v>
      </c>
      <c r="I27" s="702"/>
      <c r="J27" s="702"/>
      <c r="K27" s="702"/>
      <c r="L27" s="702"/>
      <c r="M27" s="702"/>
      <c r="N27" s="702"/>
      <c r="O27" s="702"/>
      <c r="P27" s="702"/>
      <c r="Q27" s="702">
        <v>1050</v>
      </c>
      <c r="R27" s="702">
        <v>7300</v>
      </c>
      <c r="S27" s="702">
        <v>-1050</v>
      </c>
      <c r="T27" s="702"/>
      <c r="U27" s="702"/>
      <c r="V27" s="703"/>
      <c r="W27" s="675">
        <f t="shared" si="0"/>
        <v>9630</v>
      </c>
    </row>
    <row r="28" spans="1:23" ht="15.75" customHeight="1">
      <c r="A28" s="667">
        <v>22</v>
      </c>
      <c r="B28" s="699">
        <v>40928</v>
      </c>
      <c r="C28" s="221" t="s">
        <v>1037</v>
      </c>
      <c r="D28" s="700">
        <v>20000</v>
      </c>
      <c r="E28" s="701">
        <v>2589</v>
      </c>
      <c r="F28" s="702"/>
      <c r="G28" s="702">
        <v>16</v>
      </c>
      <c r="H28" s="702">
        <v>465</v>
      </c>
      <c r="I28" s="702"/>
      <c r="J28" s="702"/>
      <c r="K28" s="702"/>
      <c r="L28" s="702"/>
      <c r="M28" s="702"/>
      <c r="N28" s="702"/>
      <c r="O28" s="702"/>
      <c r="P28" s="702"/>
      <c r="Q28" s="702">
        <v>1050</v>
      </c>
      <c r="R28" s="702"/>
      <c r="S28" s="702">
        <v>-1050</v>
      </c>
      <c r="T28" s="702"/>
      <c r="U28" s="702"/>
      <c r="V28" s="703"/>
      <c r="W28" s="675">
        <f t="shared" si="0"/>
        <v>16930</v>
      </c>
    </row>
    <row r="29" spans="1:23" ht="15.75" customHeight="1">
      <c r="A29" s="667">
        <v>23</v>
      </c>
      <c r="B29" s="699">
        <v>40928</v>
      </c>
      <c r="C29" s="221" t="s">
        <v>1038</v>
      </c>
      <c r="D29" s="700">
        <v>20000</v>
      </c>
      <c r="E29" s="701">
        <v>2589</v>
      </c>
      <c r="F29" s="702"/>
      <c r="G29" s="702">
        <v>16</v>
      </c>
      <c r="H29" s="702">
        <v>465</v>
      </c>
      <c r="I29" s="702"/>
      <c r="J29" s="702"/>
      <c r="K29" s="702"/>
      <c r="L29" s="702"/>
      <c r="M29" s="702"/>
      <c r="N29" s="702"/>
      <c r="O29" s="702"/>
      <c r="P29" s="702"/>
      <c r="Q29" s="702">
        <v>1050</v>
      </c>
      <c r="R29" s="702"/>
      <c r="S29" s="702">
        <v>-1050</v>
      </c>
      <c r="T29" s="702"/>
      <c r="U29" s="702"/>
      <c r="V29" s="703"/>
      <c r="W29" s="675">
        <f t="shared" si="0"/>
        <v>16930</v>
      </c>
    </row>
    <row r="30" spans="1:23" ht="15.75" customHeight="1">
      <c r="A30" s="667">
        <v>24</v>
      </c>
      <c r="B30" s="699">
        <v>40928</v>
      </c>
      <c r="C30" s="221" t="s">
        <v>1039</v>
      </c>
      <c r="D30" s="700">
        <v>20000</v>
      </c>
      <c r="E30" s="701">
        <v>2589</v>
      </c>
      <c r="F30" s="702"/>
      <c r="G30" s="702">
        <v>16</v>
      </c>
      <c r="H30" s="702">
        <v>465</v>
      </c>
      <c r="I30" s="702"/>
      <c r="J30" s="702"/>
      <c r="K30" s="702"/>
      <c r="L30" s="702"/>
      <c r="M30" s="702"/>
      <c r="N30" s="702">
        <v>7300</v>
      </c>
      <c r="O30" s="702"/>
      <c r="P30" s="702"/>
      <c r="Q30" s="702">
        <v>1050</v>
      </c>
      <c r="R30" s="702"/>
      <c r="S30" s="702">
        <v>-1050</v>
      </c>
      <c r="T30" s="702"/>
      <c r="U30" s="702"/>
      <c r="V30" s="703"/>
      <c r="W30" s="675">
        <f t="shared" si="0"/>
        <v>9630</v>
      </c>
    </row>
    <row r="31" spans="1:23" ht="15.75" customHeight="1">
      <c r="A31" s="667">
        <v>25</v>
      </c>
      <c r="B31" s="699">
        <v>40928</v>
      </c>
      <c r="C31" s="221" t="s">
        <v>1040</v>
      </c>
      <c r="D31" s="700">
        <v>20000</v>
      </c>
      <c r="E31" s="701">
        <v>2589</v>
      </c>
      <c r="F31" s="702"/>
      <c r="G31" s="702">
        <v>16</v>
      </c>
      <c r="H31" s="702">
        <v>465</v>
      </c>
      <c r="I31" s="702"/>
      <c r="J31" s="702"/>
      <c r="K31" s="702"/>
      <c r="L31" s="702"/>
      <c r="M31" s="702"/>
      <c r="N31" s="702"/>
      <c r="O31" s="702"/>
      <c r="P31" s="702"/>
      <c r="Q31" s="702">
        <v>1050</v>
      </c>
      <c r="R31" s="702"/>
      <c r="S31" s="702">
        <v>-1050</v>
      </c>
      <c r="T31" s="702"/>
      <c r="U31" s="702"/>
      <c r="V31" s="703"/>
      <c r="W31" s="675">
        <f t="shared" si="0"/>
        <v>16930</v>
      </c>
    </row>
    <row r="32" spans="1:23" ht="15.75" customHeight="1">
      <c r="A32" s="667">
        <v>26</v>
      </c>
      <c r="B32" s="699">
        <v>40928</v>
      </c>
      <c r="C32" s="221" t="s">
        <v>1041</v>
      </c>
      <c r="D32" s="700">
        <v>20000</v>
      </c>
      <c r="E32" s="701">
        <v>2589</v>
      </c>
      <c r="F32" s="702"/>
      <c r="G32" s="702">
        <v>16</v>
      </c>
      <c r="H32" s="702">
        <v>465</v>
      </c>
      <c r="I32" s="702"/>
      <c r="J32" s="702"/>
      <c r="K32" s="702"/>
      <c r="L32" s="702"/>
      <c r="M32" s="702"/>
      <c r="N32" s="702">
        <v>7300</v>
      </c>
      <c r="O32" s="702"/>
      <c r="P32" s="702"/>
      <c r="Q32" s="702">
        <v>1050</v>
      </c>
      <c r="R32" s="702"/>
      <c r="S32" s="702">
        <v>-1050</v>
      </c>
      <c r="T32" s="702"/>
      <c r="U32" s="702"/>
      <c r="V32" s="703"/>
      <c r="W32" s="675">
        <f t="shared" si="0"/>
        <v>9630</v>
      </c>
    </row>
    <row r="33" spans="1:23" ht="15.75" customHeight="1">
      <c r="A33" s="658">
        <v>27</v>
      </c>
      <c r="B33" s="693">
        <v>40928</v>
      </c>
      <c r="C33" s="221" t="s">
        <v>1042</v>
      </c>
      <c r="D33" s="695">
        <v>20000</v>
      </c>
      <c r="E33" s="696">
        <v>2589</v>
      </c>
      <c r="F33" s="704"/>
      <c r="G33" s="704">
        <v>16</v>
      </c>
      <c r="H33" s="704">
        <v>465</v>
      </c>
      <c r="I33" s="704"/>
      <c r="J33" s="704"/>
      <c r="K33" s="704"/>
      <c r="L33" s="704"/>
      <c r="M33" s="704"/>
      <c r="N33" s="704"/>
      <c r="O33" s="704"/>
      <c r="P33" s="704"/>
      <c r="Q33" s="704">
        <v>1050</v>
      </c>
      <c r="R33" s="704"/>
      <c r="S33" s="704">
        <v>-1050</v>
      </c>
      <c r="T33" s="704"/>
      <c r="U33" s="704"/>
      <c r="V33" s="705"/>
      <c r="W33" s="666">
        <f t="shared" si="0"/>
        <v>16930</v>
      </c>
    </row>
    <row r="34" spans="1:23" ht="15.75" customHeight="1">
      <c r="A34" s="667">
        <v>28</v>
      </c>
      <c r="B34" s="699">
        <v>40928</v>
      </c>
      <c r="C34" s="221" t="s">
        <v>1043</v>
      </c>
      <c r="D34" s="700">
        <v>20000</v>
      </c>
      <c r="E34" s="701">
        <v>2589</v>
      </c>
      <c r="F34" s="702"/>
      <c r="G34" s="702">
        <v>16</v>
      </c>
      <c r="H34" s="702">
        <v>465</v>
      </c>
      <c r="I34" s="702"/>
      <c r="J34" s="702"/>
      <c r="K34" s="702"/>
      <c r="L34" s="702"/>
      <c r="M34" s="702"/>
      <c r="N34" s="702">
        <v>7300</v>
      </c>
      <c r="O34" s="702"/>
      <c r="P34" s="702"/>
      <c r="Q34" s="702">
        <v>1050</v>
      </c>
      <c r="R34" s="702"/>
      <c r="S34" s="702">
        <v>-1050</v>
      </c>
      <c r="T34" s="702"/>
      <c r="U34" s="702"/>
      <c r="V34" s="703"/>
      <c r="W34" s="675">
        <f t="shared" si="0"/>
        <v>9630</v>
      </c>
    </row>
    <row r="35" spans="1:23" ht="15.75" customHeight="1">
      <c r="A35" s="667">
        <v>29</v>
      </c>
      <c r="B35" s="699">
        <v>40928</v>
      </c>
      <c r="C35" s="221" t="s">
        <v>1044</v>
      </c>
      <c r="D35" s="700">
        <v>20000</v>
      </c>
      <c r="E35" s="701">
        <v>2589</v>
      </c>
      <c r="F35" s="702"/>
      <c r="G35" s="702">
        <v>16</v>
      </c>
      <c r="H35" s="702">
        <v>465</v>
      </c>
      <c r="I35" s="702"/>
      <c r="J35" s="702"/>
      <c r="K35" s="702"/>
      <c r="L35" s="702"/>
      <c r="M35" s="702"/>
      <c r="N35" s="702">
        <v>7300</v>
      </c>
      <c r="O35" s="702"/>
      <c r="P35" s="702"/>
      <c r="Q35" s="702">
        <v>1050</v>
      </c>
      <c r="R35" s="702"/>
      <c r="S35" s="702">
        <v>-1050</v>
      </c>
      <c r="T35" s="702"/>
      <c r="U35" s="702"/>
      <c r="V35" s="703"/>
      <c r="W35" s="675">
        <f t="shared" si="0"/>
        <v>9630</v>
      </c>
    </row>
    <row r="36" spans="1:23" ht="15.75" customHeight="1">
      <c r="A36" s="667">
        <v>30</v>
      </c>
      <c r="B36" s="699">
        <v>40928</v>
      </c>
      <c r="C36" s="221" t="s">
        <v>1045</v>
      </c>
      <c r="D36" s="700">
        <v>3070</v>
      </c>
      <c r="E36" s="701">
        <v>2589</v>
      </c>
      <c r="F36" s="702"/>
      <c r="G36" s="702">
        <v>16</v>
      </c>
      <c r="H36" s="702">
        <v>465</v>
      </c>
      <c r="I36" s="702"/>
      <c r="J36" s="702"/>
      <c r="K36" s="702"/>
      <c r="L36" s="702"/>
      <c r="M36" s="702"/>
      <c r="N36" s="702"/>
      <c r="O36" s="702"/>
      <c r="P36" s="702"/>
      <c r="Q36" s="702"/>
      <c r="R36" s="702"/>
      <c r="S36" s="702"/>
      <c r="T36" s="702"/>
      <c r="U36" s="702"/>
      <c r="V36" s="708"/>
      <c r="W36" s="675">
        <f t="shared" si="0"/>
        <v>0</v>
      </c>
    </row>
    <row r="37" spans="1:23" ht="13">
      <c r="A37" s="667">
        <v>31</v>
      </c>
      <c r="B37" s="699">
        <v>40928</v>
      </c>
      <c r="C37" s="221" t="s">
        <v>1046</v>
      </c>
      <c r="D37" s="700">
        <v>3070</v>
      </c>
      <c r="E37" s="701">
        <v>2589</v>
      </c>
      <c r="F37" s="702"/>
      <c r="G37" s="702">
        <v>16</v>
      </c>
      <c r="H37" s="702">
        <v>465</v>
      </c>
      <c r="I37" s="702"/>
      <c r="J37" s="702"/>
      <c r="K37" s="702"/>
      <c r="L37" s="702"/>
      <c r="M37" s="702"/>
      <c r="N37" s="702"/>
      <c r="O37" s="702"/>
      <c r="P37" s="702"/>
      <c r="Q37" s="702"/>
      <c r="R37" s="702"/>
      <c r="S37" s="702"/>
      <c r="T37" s="702"/>
      <c r="U37" s="702"/>
      <c r="V37" s="703"/>
      <c r="W37" s="675">
        <f t="shared" si="0"/>
        <v>0</v>
      </c>
    </row>
    <row r="38" spans="1:23" ht="15.75" customHeight="1">
      <c r="A38" s="667">
        <v>32</v>
      </c>
      <c r="B38" s="699">
        <v>40928</v>
      </c>
      <c r="C38" s="221" t="s">
        <v>1047</v>
      </c>
      <c r="D38" s="700">
        <v>3070</v>
      </c>
      <c r="E38" s="701">
        <v>2589</v>
      </c>
      <c r="F38" s="702"/>
      <c r="G38" s="702">
        <v>16</v>
      </c>
      <c r="H38" s="702">
        <v>465</v>
      </c>
      <c r="I38" s="702"/>
      <c r="J38" s="702"/>
      <c r="K38" s="702"/>
      <c r="L38" s="702"/>
      <c r="M38" s="702"/>
      <c r="N38" s="702"/>
      <c r="O38" s="702"/>
      <c r="P38" s="702"/>
      <c r="Q38" s="702"/>
      <c r="R38" s="702"/>
      <c r="S38" s="702"/>
      <c r="T38" s="702"/>
      <c r="U38" s="702"/>
      <c r="V38" s="709"/>
      <c r="W38" s="675">
        <f t="shared" si="0"/>
        <v>0</v>
      </c>
    </row>
    <row r="39" spans="1:23" ht="15.75" customHeight="1">
      <c r="A39" s="667">
        <v>33</v>
      </c>
      <c r="B39" s="699">
        <v>40959</v>
      </c>
      <c r="C39" s="669" t="s" ph="1">
        <v>1048</v>
      </c>
      <c r="D39" s="700">
        <v>3</v>
      </c>
      <c r="E39" s="701"/>
      <c r="F39" s="702"/>
      <c r="G39" s="702"/>
      <c r="H39" s="702"/>
      <c r="I39" s="702"/>
      <c r="J39" s="702"/>
      <c r="K39" s="702"/>
      <c r="L39" s="702"/>
      <c r="M39" s="702"/>
      <c r="N39" s="702"/>
      <c r="O39" s="702"/>
      <c r="P39" s="702"/>
      <c r="Q39" s="702"/>
      <c r="R39" s="702"/>
      <c r="S39" s="702"/>
      <c r="T39" s="702"/>
      <c r="U39" s="702"/>
      <c r="V39" s="709"/>
      <c r="W39" s="675">
        <f t="shared" si="0"/>
        <v>3</v>
      </c>
    </row>
    <row r="40" spans="1:23" ht="15.75" customHeight="1">
      <c r="A40" s="667">
        <v>34</v>
      </c>
      <c r="B40" s="699">
        <v>40971</v>
      </c>
      <c r="C40" s="221" t="s">
        <v>1049</v>
      </c>
      <c r="D40" s="700">
        <v>20000</v>
      </c>
      <c r="E40" s="701"/>
      <c r="F40" s="702"/>
      <c r="G40" s="702"/>
      <c r="H40" s="702"/>
      <c r="I40" s="702"/>
      <c r="J40" s="702"/>
      <c r="K40" s="702"/>
      <c r="L40" s="702"/>
      <c r="M40" s="702">
        <v>3070</v>
      </c>
      <c r="N40" s="702"/>
      <c r="O40" s="702"/>
      <c r="P40" s="702"/>
      <c r="Q40" s="702">
        <v>1050</v>
      </c>
      <c r="R40" s="702"/>
      <c r="S40" s="702">
        <v>-1050</v>
      </c>
      <c r="T40" s="702"/>
      <c r="U40" s="702"/>
      <c r="V40" s="709"/>
      <c r="W40" s="675">
        <f t="shared" si="0"/>
        <v>16930</v>
      </c>
    </row>
    <row r="41" spans="1:23" ht="15.75" customHeight="1">
      <c r="A41" s="667">
        <v>35</v>
      </c>
      <c r="B41" s="699">
        <v>40971</v>
      </c>
      <c r="C41" s="221" t="s">
        <v>1050</v>
      </c>
      <c r="D41" s="700">
        <v>20000</v>
      </c>
      <c r="E41" s="701"/>
      <c r="F41" s="702"/>
      <c r="G41" s="702"/>
      <c r="H41" s="702"/>
      <c r="I41" s="702"/>
      <c r="J41" s="702"/>
      <c r="K41" s="702"/>
      <c r="L41" s="702"/>
      <c r="M41" s="702"/>
      <c r="N41" s="702">
        <v>7300</v>
      </c>
      <c r="O41" s="702"/>
      <c r="P41" s="702"/>
      <c r="Q41" s="702">
        <v>1050</v>
      </c>
      <c r="R41" s="702"/>
      <c r="S41" s="702">
        <v>-1050</v>
      </c>
      <c r="T41" s="702"/>
      <c r="U41" s="702"/>
      <c r="V41" s="709"/>
      <c r="W41" s="675">
        <f t="shared" si="0"/>
        <v>12700</v>
      </c>
    </row>
    <row r="42" spans="1:23" ht="15.75" customHeight="1">
      <c r="A42" s="667">
        <v>36</v>
      </c>
      <c r="B42" s="699">
        <v>40971</v>
      </c>
      <c r="C42" s="221" t="s">
        <v>1051</v>
      </c>
      <c r="D42" s="700">
        <v>20000</v>
      </c>
      <c r="E42" s="702"/>
      <c r="F42" s="702"/>
      <c r="G42" s="702"/>
      <c r="H42" s="702"/>
      <c r="I42" s="702"/>
      <c r="J42" s="702"/>
      <c r="K42" s="702"/>
      <c r="L42" s="702"/>
      <c r="M42" s="702"/>
      <c r="N42" s="702"/>
      <c r="O42" s="702"/>
      <c r="P42" s="702"/>
      <c r="Q42" s="702">
        <v>1050</v>
      </c>
      <c r="R42" s="702"/>
      <c r="S42" s="702">
        <v>-1050</v>
      </c>
      <c r="T42" s="702">
        <v>7300</v>
      </c>
      <c r="U42" s="702"/>
      <c r="V42" s="710"/>
      <c r="W42" s="675">
        <f t="shared" si="0"/>
        <v>12700</v>
      </c>
    </row>
    <row r="43" spans="1:23" ht="15.75" customHeight="1">
      <c r="A43" s="667">
        <v>37</v>
      </c>
      <c r="B43" s="699">
        <v>41013</v>
      </c>
      <c r="C43" s="221" t="s">
        <v>1052</v>
      </c>
      <c r="D43" s="700">
        <v>20000</v>
      </c>
      <c r="E43" s="702"/>
      <c r="F43" s="702"/>
      <c r="G43" s="702"/>
      <c r="H43" s="702"/>
      <c r="I43" s="702"/>
      <c r="J43" s="702"/>
      <c r="K43" s="702"/>
      <c r="L43" s="702"/>
      <c r="M43" s="702"/>
      <c r="N43" s="702">
        <v>7300</v>
      </c>
      <c r="O43" s="702"/>
      <c r="P43" s="702"/>
      <c r="Q43" s="702">
        <v>1050</v>
      </c>
      <c r="R43" s="702"/>
      <c r="S43" s="702">
        <v>-1050</v>
      </c>
      <c r="T43" s="702"/>
      <c r="U43" s="702"/>
      <c r="V43" s="710"/>
      <c r="W43" s="675">
        <f t="shared" si="0"/>
        <v>12700</v>
      </c>
    </row>
    <row r="44" spans="1:23" ht="15.75" customHeight="1">
      <c r="A44" s="667">
        <v>38</v>
      </c>
      <c r="B44" s="699">
        <v>41014</v>
      </c>
      <c r="C44" s="221" t="s">
        <v>1053</v>
      </c>
      <c r="D44" s="700">
        <v>20000</v>
      </c>
      <c r="E44" s="702"/>
      <c r="F44" s="702"/>
      <c r="G44" s="702"/>
      <c r="H44" s="702"/>
      <c r="I44" s="702"/>
      <c r="J44" s="702"/>
      <c r="K44" s="702"/>
      <c r="L44" s="702"/>
      <c r="M44" s="702"/>
      <c r="N44" s="702"/>
      <c r="O44" s="702"/>
      <c r="P44" s="702"/>
      <c r="Q44" s="702">
        <v>1050</v>
      </c>
      <c r="R44" s="702"/>
      <c r="S44" s="702">
        <v>-1050</v>
      </c>
      <c r="T44" s="702"/>
      <c r="U44" s="702"/>
      <c r="V44" s="710"/>
      <c r="W44" s="675">
        <f t="shared" si="0"/>
        <v>20000</v>
      </c>
    </row>
    <row r="45" spans="1:23" ht="15.75" customHeight="1">
      <c r="A45" s="667">
        <v>39</v>
      </c>
      <c r="B45" s="699">
        <v>41048</v>
      </c>
      <c r="C45" s="669" t="s" ph="1">
        <v>1054</v>
      </c>
      <c r="D45" s="700">
        <v>-46200</v>
      </c>
      <c r="E45" s="702"/>
      <c r="F45" s="702"/>
      <c r="G45" s="702"/>
      <c r="H45" s="702"/>
      <c r="I45" s="702"/>
      <c r="J45" s="702"/>
      <c r="K45" s="702"/>
      <c r="L45" s="702"/>
      <c r="M45" s="702"/>
      <c r="N45" s="702"/>
      <c r="O45" s="702"/>
      <c r="P45" s="702"/>
      <c r="Q45" s="702">
        <v>-46200</v>
      </c>
      <c r="R45" s="702"/>
      <c r="S45" s="702"/>
      <c r="T45" s="702"/>
      <c r="U45" s="702"/>
      <c r="V45" s="710"/>
      <c r="W45" s="675">
        <f t="shared" si="0"/>
        <v>0</v>
      </c>
    </row>
    <row r="46" spans="1:23" ht="15.75" customHeight="1">
      <c r="A46" s="667">
        <v>40</v>
      </c>
      <c r="B46" s="699">
        <v>41077</v>
      </c>
      <c r="C46" s="221" t="s">
        <v>1055</v>
      </c>
      <c r="D46" s="700">
        <v>3070</v>
      </c>
      <c r="E46" s="702"/>
      <c r="F46" s="702"/>
      <c r="G46" s="702"/>
      <c r="H46" s="702"/>
      <c r="I46" s="702"/>
      <c r="J46" s="702"/>
      <c r="K46" s="702"/>
      <c r="L46" s="702"/>
      <c r="M46" s="702"/>
      <c r="N46" s="702"/>
      <c r="O46" s="702">
        <v>3070</v>
      </c>
      <c r="P46" s="702"/>
      <c r="Q46" s="702"/>
      <c r="R46" s="702"/>
      <c r="S46" s="702"/>
      <c r="T46" s="702"/>
      <c r="U46" s="702"/>
      <c r="V46" s="710"/>
      <c r="W46" s="675">
        <f t="shared" si="0"/>
        <v>0</v>
      </c>
    </row>
    <row r="47" spans="1:23" ht="15.75" customHeight="1">
      <c r="A47" s="667">
        <v>41</v>
      </c>
      <c r="B47" s="699">
        <v>41077</v>
      </c>
      <c r="C47" s="221" t="s">
        <v>1056</v>
      </c>
      <c r="D47" s="700">
        <v>-3070</v>
      </c>
      <c r="E47" s="702"/>
      <c r="F47" s="702"/>
      <c r="G47" s="702"/>
      <c r="H47" s="702"/>
      <c r="I47" s="702"/>
      <c r="J47" s="702"/>
      <c r="K47" s="702"/>
      <c r="L47" s="702"/>
      <c r="M47" s="702"/>
      <c r="N47" s="702"/>
      <c r="O47" s="702">
        <v>-3070</v>
      </c>
      <c r="P47" s="702"/>
      <c r="Q47" s="702"/>
      <c r="R47" s="702"/>
      <c r="S47" s="702"/>
      <c r="T47" s="702"/>
      <c r="U47" s="702"/>
      <c r="V47" s="710"/>
      <c r="W47" s="675">
        <f t="shared" si="0"/>
        <v>0</v>
      </c>
    </row>
    <row r="48" spans="1:23" ht="15.75" customHeight="1">
      <c r="A48" s="667">
        <v>42</v>
      </c>
      <c r="B48" s="699">
        <v>41077</v>
      </c>
      <c r="C48" s="221" t="s">
        <v>1057</v>
      </c>
      <c r="D48" s="700">
        <v>20000</v>
      </c>
      <c r="E48" s="702"/>
      <c r="F48" s="702"/>
      <c r="G48" s="702"/>
      <c r="H48" s="702"/>
      <c r="I48" s="702"/>
      <c r="J48" s="702"/>
      <c r="K48" s="702"/>
      <c r="L48" s="702"/>
      <c r="M48" s="702"/>
      <c r="N48" s="702"/>
      <c r="O48" s="702"/>
      <c r="P48" s="702"/>
      <c r="Q48" s="702">
        <v>1050</v>
      </c>
      <c r="R48" s="702"/>
      <c r="S48" s="702">
        <v>-1050</v>
      </c>
      <c r="T48" s="702"/>
      <c r="U48" s="702"/>
      <c r="V48" s="710"/>
      <c r="W48" s="675">
        <f t="shared" si="0"/>
        <v>20000</v>
      </c>
    </row>
    <row r="49" spans="1:23" ht="15.75" customHeight="1">
      <c r="A49" s="667">
        <v>43</v>
      </c>
      <c r="B49" s="699">
        <v>41077</v>
      </c>
      <c r="C49" s="221" t="s">
        <v>1058</v>
      </c>
      <c r="D49" s="700">
        <v>20000</v>
      </c>
      <c r="E49" s="702"/>
      <c r="F49" s="702"/>
      <c r="G49" s="702"/>
      <c r="H49" s="702"/>
      <c r="I49" s="702"/>
      <c r="J49" s="702"/>
      <c r="K49" s="702"/>
      <c r="L49" s="702"/>
      <c r="M49" s="702"/>
      <c r="N49" s="702"/>
      <c r="O49" s="702"/>
      <c r="P49" s="702"/>
      <c r="Q49" s="702">
        <v>1050</v>
      </c>
      <c r="R49" s="702"/>
      <c r="S49" s="702">
        <v>-1050</v>
      </c>
      <c r="T49" s="702"/>
      <c r="U49" s="702"/>
      <c r="V49" s="710"/>
      <c r="W49" s="675">
        <f t="shared" si="0"/>
        <v>20000</v>
      </c>
    </row>
    <row r="50" spans="1:23" ht="15.75" customHeight="1">
      <c r="A50" s="667">
        <v>44</v>
      </c>
      <c r="B50" s="699">
        <v>41077</v>
      </c>
      <c r="C50" s="221" t="s">
        <v>1059</v>
      </c>
      <c r="D50" s="700">
        <v>20000</v>
      </c>
      <c r="E50" s="702"/>
      <c r="F50" s="702"/>
      <c r="G50" s="702"/>
      <c r="H50" s="702"/>
      <c r="I50" s="702"/>
      <c r="J50" s="702"/>
      <c r="K50" s="702"/>
      <c r="L50" s="702"/>
      <c r="M50" s="702"/>
      <c r="N50" s="702"/>
      <c r="O50" s="702"/>
      <c r="P50" s="702"/>
      <c r="Q50" s="702">
        <v>1050</v>
      </c>
      <c r="R50" s="702"/>
      <c r="S50" s="702">
        <v>-1050</v>
      </c>
      <c r="T50" s="702"/>
      <c r="U50" s="702"/>
      <c r="V50" s="710"/>
      <c r="W50" s="675">
        <f t="shared" si="0"/>
        <v>20000</v>
      </c>
    </row>
    <row r="51" spans="1:23" ht="15.75" customHeight="1">
      <c r="A51" s="667">
        <v>45</v>
      </c>
      <c r="B51" s="699">
        <v>41077</v>
      </c>
      <c r="C51" s="221" t="s">
        <v>1060</v>
      </c>
      <c r="D51" s="700">
        <v>20000</v>
      </c>
      <c r="E51" s="702"/>
      <c r="F51" s="702"/>
      <c r="G51" s="702"/>
      <c r="H51" s="702"/>
      <c r="I51" s="702"/>
      <c r="J51" s="702"/>
      <c r="K51" s="702"/>
      <c r="L51" s="702"/>
      <c r="M51" s="702"/>
      <c r="N51" s="702"/>
      <c r="O51" s="702"/>
      <c r="P51" s="702"/>
      <c r="Q51" s="702">
        <v>1050</v>
      </c>
      <c r="R51" s="702"/>
      <c r="S51" s="702">
        <v>-1050</v>
      </c>
      <c r="T51" s="702"/>
      <c r="U51" s="702"/>
      <c r="V51" s="710"/>
      <c r="W51" s="675">
        <f t="shared" si="0"/>
        <v>20000</v>
      </c>
    </row>
    <row r="52" spans="1:23" ht="15.75" customHeight="1">
      <c r="A52" s="667">
        <v>46</v>
      </c>
      <c r="B52" s="699">
        <v>41077</v>
      </c>
      <c r="C52" s="221" t="s">
        <v>1061</v>
      </c>
      <c r="D52" s="700">
        <v>20000</v>
      </c>
      <c r="E52" s="702"/>
      <c r="F52" s="702"/>
      <c r="G52" s="702"/>
      <c r="H52" s="702"/>
      <c r="I52" s="702"/>
      <c r="J52" s="702"/>
      <c r="K52" s="702"/>
      <c r="L52" s="702"/>
      <c r="M52" s="702"/>
      <c r="N52" s="702"/>
      <c r="O52" s="702"/>
      <c r="P52" s="702"/>
      <c r="Q52" s="702">
        <v>1050</v>
      </c>
      <c r="R52" s="702"/>
      <c r="S52" s="702">
        <v>-1050</v>
      </c>
      <c r="T52" s="702"/>
      <c r="U52" s="702"/>
      <c r="V52" s="710"/>
      <c r="W52" s="675">
        <f t="shared" si="0"/>
        <v>20000</v>
      </c>
    </row>
    <row r="53" spans="1:23" ht="15.75" customHeight="1">
      <c r="A53" s="667">
        <v>47</v>
      </c>
      <c r="B53" s="699">
        <v>41077</v>
      </c>
      <c r="C53" s="221" t="s">
        <v>1062</v>
      </c>
      <c r="D53" s="700">
        <v>20000</v>
      </c>
      <c r="E53" s="702"/>
      <c r="F53" s="702"/>
      <c r="G53" s="702"/>
      <c r="H53" s="702"/>
      <c r="I53" s="702"/>
      <c r="J53" s="702"/>
      <c r="K53" s="702"/>
      <c r="L53" s="702"/>
      <c r="M53" s="702"/>
      <c r="N53" s="702"/>
      <c r="O53" s="702"/>
      <c r="P53" s="702"/>
      <c r="Q53" s="702">
        <v>1050</v>
      </c>
      <c r="R53" s="702"/>
      <c r="S53" s="702">
        <v>-1050</v>
      </c>
      <c r="T53" s="702"/>
      <c r="U53" s="702"/>
      <c r="V53" s="710"/>
      <c r="W53" s="675">
        <f t="shared" si="0"/>
        <v>20000</v>
      </c>
    </row>
    <row r="54" spans="1:23" ht="15.75" customHeight="1">
      <c r="A54" s="667">
        <v>48</v>
      </c>
      <c r="B54" s="699">
        <v>41077</v>
      </c>
      <c r="C54" s="221" t="s">
        <v>1063</v>
      </c>
      <c r="D54" s="700">
        <v>20000</v>
      </c>
      <c r="E54" s="702"/>
      <c r="F54" s="702"/>
      <c r="G54" s="702"/>
      <c r="H54" s="702"/>
      <c r="I54" s="702"/>
      <c r="J54" s="702"/>
      <c r="K54" s="702"/>
      <c r="L54" s="702"/>
      <c r="M54" s="702"/>
      <c r="N54" s="702"/>
      <c r="O54" s="702"/>
      <c r="P54" s="702"/>
      <c r="Q54" s="702">
        <v>1050</v>
      </c>
      <c r="R54" s="702"/>
      <c r="S54" s="702">
        <v>-1050</v>
      </c>
      <c r="T54" s="702"/>
      <c r="U54" s="702"/>
      <c r="V54" s="710"/>
      <c r="W54" s="675">
        <f t="shared" si="0"/>
        <v>20000</v>
      </c>
    </row>
    <row r="55" spans="1:23" ht="15.75" customHeight="1">
      <c r="A55" s="667">
        <v>49</v>
      </c>
      <c r="B55" s="699">
        <v>41077</v>
      </c>
      <c r="C55" s="221" t="s">
        <v>1064</v>
      </c>
      <c r="D55" s="700">
        <v>20000</v>
      </c>
      <c r="E55" s="702"/>
      <c r="F55" s="702"/>
      <c r="G55" s="702"/>
      <c r="H55" s="702"/>
      <c r="I55" s="702"/>
      <c r="J55" s="702"/>
      <c r="K55" s="702"/>
      <c r="L55" s="702"/>
      <c r="M55" s="702"/>
      <c r="N55" s="702"/>
      <c r="O55" s="702"/>
      <c r="P55" s="702"/>
      <c r="Q55" s="702">
        <v>1050</v>
      </c>
      <c r="R55" s="702"/>
      <c r="S55" s="702">
        <v>-1050</v>
      </c>
      <c r="T55" s="702"/>
      <c r="U55" s="702"/>
      <c r="V55" s="710"/>
      <c r="W55" s="675">
        <f t="shared" si="0"/>
        <v>20000</v>
      </c>
    </row>
    <row r="56" spans="1:23" ht="15.75" customHeight="1">
      <c r="A56" s="667">
        <v>50</v>
      </c>
      <c r="B56" s="699">
        <v>41077</v>
      </c>
      <c r="C56" s="221" t="s">
        <v>1065</v>
      </c>
      <c r="D56" s="700">
        <v>20000</v>
      </c>
      <c r="E56" s="702"/>
      <c r="F56" s="702"/>
      <c r="G56" s="702"/>
      <c r="H56" s="702"/>
      <c r="I56" s="702"/>
      <c r="J56" s="702"/>
      <c r="K56" s="702"/>
      <c r="L56" s="702"/>
      <c r="M56" s="702"/>
      <c r="N56" s="702"/>
      <c r="O56" s="702"/>
      <c r="P56" s="702"/>
      <c r="Q56" s="702">
        <v>1050</v>
      </c>
      <c r="R56" s="702"/>
      <c r="S56" s="702">
        <v>-1050</v>
      </c>
      <c r="T56" s="702"/>
      <c r="U56" s="702"/>
      <c r="V56" s="710"/>
      <c r="W56" s="675">
        <f t="shared" si="0"/>
        <v>20000</v>
      </c>
    </row>
    <row r="57" spans="1:23" ht="15.75" customHeight="1">
      <c r="A57" s="667">
        <v>51</v>
      </c>
      <c r="B57" s="699">
        <v>41077</v>
      </c>
      <c r="C57" s="221" t="s">
        <v>1066</v>
      </c>
      <c r="D57" s="700">
        <v>20000</v>
      </c>
      <c r="E57" s="702"/>
      <c r="F57" s="702"/>
      <c r="G57" s="702"/>
      <c r="H57" s="702"/>
      <c r="I57" s="702"/>
      <c r="J57" s="702"/>
      <c r="K57" s="702"/>
      <c r="L57" s="702"/>
      <c r="M57" s="702"/>
      <c r="N57" s="702"/>
      <c r="O57" s="702"/>
      <c r="P57" s="702"/>
      <c r="Q57" s="702">
        <v>1050</v>
      </c>
      <c r="R57" s="702"/>
      <c r="S57" s="702">
        <v>-1050</v>
      </c>
      <c r="T57" s="702"/>
      <c r="U57" s="702"/>
      <c r="V57" s="710"/>
      <c r="W57" s="675">
        <f t="shared" si="0"/>
        <v>20000</v>
      </c>
    </row>
    <row r="58" spans="1:23" ht="15.75" customHeight="1">
      <c r="A58" s="667">
        <v>52</v>
      </c>
      <c r="B58" s="699">
        <v>41129</v>
      </c>
      <c r="C58" s="706" t="s">
        <v>1067</v>
      </c>
      <c r="D58" s="700">
        <v>46200</v>
      </c>
      <c r="E58" s="702"/>
      <c r="F58" s="702"/>
      <c r="G58" s="702"/>
      <c r="H58" s="702"/>
      <c r="I58" s="702"/>
      <c r="J58" s="702"/>
      <c r="K58" s="702"/>
      <c r="L58" s="702"/>
      <c r="M58" s="702"/>
      <c r="N58" s="702"/>
      <c r="O58" s="702"/>
      <c r="P58" s="702"/>
      <c r="Q58" s="702"/>
      <c r="R58" s="702"/>
      <c r="S58" s="702">
        <v>46200</v>
      </c>
      <c r="T58" s="702"/>
      <c r="U58" s="702"/>
      <c r="V58" s="710"/>
      <c r="W58" s="675">
        <f t="shared" si="0"/>
        <v>0</v>
      </c>
    </row>
    <row r="59" spans="1:23" ht="15.75" customHeight="1">
      <c r="A59" s="667">
        <v>53</v>
      </c>
      <c r="B59" s="699">
        <v>41141</v>
      </c>
      <c r="C59" s="221" t="s">
        <v>1068</v>
      </c>
      <c r="D59" s="700">
        <v>20000</v>
      </c>
      <c r="E59" s="702"/>
      <c r="F59" s="702"/>
      <c r="G59" s="702"/>
      <c r="H59" s="702"/>
      <c r="I59" s="702"/>
      <c r="J59" s="702"/>
      <c r="K59" s="702"/>
      <c r="L59" s="702"/>
      <c r="M59" s="702"/>
      <c r="N59" s="702"/>
      <c r="O59" s="702"/>
      <c r="P59" s="702"/>
      <c r="Q59" s="702"/>
      <c r="R59" s="702"/>
      <c r="S59" s="702"/>
      <c r="T59" s="702"/>
      <c r="U59" s="702"/>
      <c r="V59" s="710"/>
      <c r="W59" s="675">
        <f t="shared" si="0"/>
        <v>20000</v>
      </c>
    </row>
    <row r="60" spans="1:23" ht="15.75" customHeight="1">
      <c r="A60" s="667">
        <v>54</v>
      </c>
      <c r="B60" s="699">
        <v>41142</v>
      </c>
      <c r="C60" s="221" t="s">
        <v>1069</v>
      </c>
      <c r="D60" s="700">
        <v>20000</v>
      </c>
      <c r="E60" s="702"/>
      <c r="F60" s="702"/>
      <c r="G60" s="702"/>
      <c r="H60" s="702"/>
      <c r="I60" s="702"/>
      <c r="J60" s="702"/>
      <c r="K60" s="702"/>
      <c r="L60" s="702"/>
      <c r="M60" s="702"/>
      <c r="N60" s="702"/>
      <c r="O60" s="702"/>
      <c r="P60" s="702"/>
      <c r="Q60" s="702"/>
      <c r="R60" s="702"/>
      <c r="S60" s="702"/>
      <c r="T60" s="702"/>
      <c r="U60" s="702"/>
      <c r="V60" s="710"/>
      <c r="W60" s="675">
        <f t="shared" si="0"/>
        <v>20000</v>
      </c>
    </row>
    <row r="61" spans="1:23" ht="15.75" customHeight="1">
      <c r="A61" s="667">
        <v>55</v>
      </c>
      <c r="B61" s="699">
        <v>41143</v>
      </c>
      <c r="C61" s="711" t="s">
        <v>1070</v>
      </c>
      <c r="D61" s="700">
        <v>20000</v>
      </c>
      <c r="E61" s="702"/>
      <c r="F61" s="702"/>
      <c r="G61" s="702"/>
      <c r="H61" s="702"/>
      <c r="I61" s="702"/>
      <c r="J61" s="702"/>
      <c r="K61" s="702"/>
      <c r="L61" s="702"/>
      <c r="M61" s="702"/>
      <c r="N61" s="702"/>
      <c r="O61" s="702"/>
      <c r="P61" s="702"/>
      <c r="Q61" s="702"/>
      <c r="R61" s="702"/>
      <c r="S61" s="702"/>
      <c r="T61" s="702"/>
      <c r="U61" s="702"/>
      <c r="V61" s="710"/>
      <c r="W61" s="675">
        <f t="shared" si="0"/>
        <v>20000</v>
      </c>
    </row>
    <row r="62" spans="1:23" ht="15.75" customHeight="1">
      <c r="A62" s="667">
        <v>56</v>
      </c>
      <c r="B62" s="699">
        <v>41144</v>
      </c>
      <c r="C62" s="221" t="s">
        <v>1071</v>
      </c>
      <c r="D62" s="700">
        <v>20000</v>
      </c>
      <c r="E62" s="702"/>
      <c r="F62" s="702"/>
      <c r="G62" s="702"/>
      <c r="H62" s="702"/>
      <c r="I62" s="702"/>
      <c r="J62" s="702"/>
      <c r="K62" s="702"/>
      <c r="L62" s="702"/>
      <c r="M62" s="702"/>
      <c r="N62" s="702"/>
      <c r="O62" s="702"/>
      <c r="P62" s="702"/>
      <c r="Q62" s="702"/>
      <c r="R62" s="702"/>
      <c r="S62" s="702"/>
      <c r="T62" s="702"/>
      <c r="U62" s="702"/>
      <c r="V62" s="710"/>
      <c r="W62" s="675">
        <f t="shared" si="0"/>
        <v>20000</v>
      </c>
    </row>
    <row r="63" spans="1:23" ht="15.75" customHeight="1">
      <c r="A63" s="667">
        <v>57</v>
      </c>
      <c r="B63" s="699">
        <v>41145</v>
      </c>
      <c r="C63" s="221" t="s">
        <v>1072</v>
      </c>
      <c r="D63" s="700">
        <v>20000</v>
      </c>
      <c r="E63" s="702"/>
      <c r="F63" s="702"/>
      <c r="G63" s="702"/>
      <c r="H63" s="702"/>
      <c r="I63" s="702"/>
      <c r="J63" s="702"/>
      <c r="K63" s="702"/>
      <c r="L63" s="702"/>
      <c r="M63" s="702"/>
      <c r="N63" s="702"/>
      <c r="O63" s="702"/>
      <c r="P63" s="702"/>
      <c r="Q63" s="702"/>
      <c r="R63" s="702"/>
      <c r="S63" s="702"/>
      <c r="T63" s="702"/>
      <c r="U63" s="702"/>
      <c r="V63" s="710"/>
      <c r="W63" s="675">
        <f t="shared" si="0"/>
        <v>20000</v>
      </c>
    </row>
    <row r="64" spans="1:23" ht="15.75" customHeight="1">
      <c r="A64" s="667">
        <v>58</v>
      </c>
      <c r="B64" s="699">
        <v>41146</v>
      </c>
      <c r="C64" s="221" t="s">
        <v>1073</v>
      </c>
      <c r="D64" s="700">
        <v>20000</v>
      </c>
      <c r="E64" s="702"/>
      <c r="F64" s="702"/>
      <c r="G64" s="702"/>
      <c r="H64" s="702"/>
      <c r="I64" s="702"/>
      <c r="J64" s="702"/>
      <c r="K64" s="702"/>
      <c r="L64" s="702"/>
      <c r="M64" s="702"/>
      <c r="N64" s="702"/>
      <c r="O64" s="702"/>
      <c r="P64" s="702"/>
      <c r="Q64" s="702"/>
      <c r="R64" s="702"/>
      <c r="S64" s="702"/>
      <c r="T64" s="702"/>
      <c r="U64" s="702"/>
      <c r="V64" s="712"/>
      <c r="W64" s="713"/>
    </row>
    <row r="65" spans="1:23" ht="15.75" customHeight="1">
      <c r="A65" s="667">
        <v>59</v>
      </c>
      <c r="B65" s="699">
        <v>41147</v>
      </c>
      <c r="C65" s="221" t="s">
        <v>1074</v>
      </c>
      <c r="D65" s="700">
        <v>20000</v>
      </c>
      <c r="E65" s="702"/>
      <c r="F65" s="702"/>
      <c r="G65" s="702"/>
      <c r="H65" s="702"/>
      <c r="I65" s="702"/>
      <c r="J65" s="702"/>
      <c r="K65" s="702"/>
      <c r="L65" s="702"/>
      <c r="M65" s="702"/>
      <c r="N65" s="702"/>
      <c r="O65" s="702"/>
      <c r="P65" s="702"/>
      <c r="Q65" s="702"/>
      <c r="R65" s="702"/>
      <c r="S65" s="702"/>
      <c r="T65" s="702"/>
      <c r="U65" s="702"/>
      <c r="V65" s="712"/>
      <c r="W65" s="713"/>
    </row>
    <row r="66" spans="1:23" ht="15.75" customHeight="1">
      <c r="A66" s="667">
        <v>60</v>
      </c>
      <c r="B66" s="699">
        <v>41148</v>
      </c>
      <c r="C66" s="221" t="s">
        <v>1075</v>
      </c>
      <c r="D66" s="700">
        <v>20000</v>
      </c>
      <c r="E66" s="702"/>
      <c r="F66" s="702"/>
      <c r="G66" s="702"/>
      <c r="H66" s="702"/>
      <c r="I66" s="702"/>
      <c r="J66" s="702"/>
      <c r="K66" s="702"/>
      <c r="L66" s="702"/>
      <c r="M66" s="702"/>
      <c r="N66" s="702"/>
      <c r="O66" s="702"/>
      <c r="P66" s="702"/>
      <c r="Q66" s="702"/>
      <c r="R66" s="702"/>
      <c r="S66" s="702"/>
      <c r="T66" s="702"/>
      <c r="U66" s="702"/>
      <c r="V66" s="712"/>
      <c r="W66" s="713"/>
    </row>
    <row r="67" spans="1:23" ht="13">
      <c r="A67" s="667">
        <v>61</v>
      </c>
      <c r="B67" s="699">
        <v>41149</v>
      </c>
      <c r="C67" s="221" t="s">
        <v>1076</v>
      </c>
      <c r="D67" s="700">
        <v>20000</v>
      </c>
      <c r="E67" s="702"/>
      <c r="F67" s="702"/>
      <c r="G67" s="702"/>
      <c r="H67" s="702"/>
      <c r="I67" s="702"/>
      <c r="J67" s="702"/>
      <c r="K67" s="702"/>
      <c r="L67" s="702"/>
      <c r="M67" s="702"/>
      <c r="N67" s="702"/>
      <c r="O67" s="702"/>
      <c r="P67" s="702"/>
      <c r="Q67" s="702"/>
      <c r="R67" s="702"/>
      <c r="S67" s="702"/>
      <c r="T67" s="702"/>
      <c r="U67" s="702"/>
      <c r="V67" s="712"/>
      <c r="W67" s="713"/>
    </row>
    <row r="68" spans="1:23" ht="13">
      <c r="A68" s="667">
        <v>62</v>
      </c>
      <c r="B68" s="699">
        <v>41150</v>
      </c>
      <c r="C68" s="221" t="s">
        <v>1077</v>
      </c>
      <c r="D68" s="700">
        <v>20000</v>
      </c>
      <c r="E68" s="702"/>
      <c r="F68" s="702"/>
      <c r="G68" s="702"/>
      <c r="H68" s="702"/>
      <c r="I68" s="702"/>
      <c r="J68" s="702"/>
      <c r="K68" s="702"/>
      <c r="L68" s="702"/>
      <c r="M68" s="702"/>
      <c r="N68" s="702"/>
      <c r="O68" s="702"/>
      <c r="P68" s="702"/>
      <c r="Q68" s="702"/>
      <c r="R68" s="702"/>
      <c r="S68" s="702"/>
      <c r="T68" s="702"/>
      <c r="U68" s="702"/>
      <c r="V68" s="712"/>
      <c r="W68" s="713"/>
    </row>
    <row r="69" spans="1:23" ht="13">
      <c r="A69" s="667">
        <v>63</v>
      </c>
      <c r="B69" s="699">
        <v>41151</v>
      </c>
      <c r="C69" s="221" t="s">
        <v>1078</v>
      </c>
      <c r="D69" s="700">
        <v>20000</v>
      </c>
      <c r="E69" s="702"/>
      <c r="F69" s="702"/>
      <c r="G69" s="702"/>
      <c r="H69" s="702"/>
      <c r="I69" s="702"/>
      <c r="J69" s="702"/>
      <c r="K69" s="702"/>
      <c r="L69" s="702"/>
      <c r="M69" s="702"/>
      <c r="N69" s="702"/>
      <c r="O69" s="702"/>
      <c r="P69" s="702"/>
      <c r="Q69" s="702"/>
      <c r="R69" s="702"/>
      <c r="S69" s="702"/>
      <c r="T69" s="702"/>
      <c r="U69" s="702"/>
      <c r="V69" s="712"/>
      <c r="W69" s="713"/>
    </row>
    <row r="70" spans="1:23" ht="13">
      <c r="A70" s="667">
        <v>64</v>
      </c>
      <c r="B70" s="699">
        <v>41152</v>
      </c>
      <c r="C70" s="221" t="s">
        <v>1079</v>
      </c>
      <c r="D70" s="700">
        <v>20000</v>
      </c>
      <c r="E70" s="702"/>
      <c r="F70" s="702"/>
      <c r="G70" s="702"/>
      <c r="H70" s="702"/>
      <c r="I70" s="702"/>
      <c r="J70" s="702"/>
      <c r="K70" s="702"/>
      <c r="L70" s="702"/>
      <c r="M70" s="702"/>
      <c r="N70" s="702"/>
      <c r="O70" s="702"/>
      <c r="P70" s="702"/>
      <c r="Q70" s="702"/>
      <c r="R70" s="702"/>
      <c r="S70" s="702"/>
      <c r="T70" s="702"/>
      <c r="U70" s="702"/>
      <c r="V70" s="712"/>
      <c r="W70" s="713"/>
    </row>
    <row r="71" spans="1:23" ht="13">
      <c r="A71" s="667">
        <v>65</v>
      </c>
      <c r="B71" s="699">
        <v>41153</v>
      </c>
      <c r="C71" s="221" t="s">
        <v>1080</v>
      </c>
      <c r="D71" s="700">
        <v>20000</v>
      </c>
      <c r="E71" s="702"/>
      <c r="F71" s="702"/>
      <c r="G71" s="702"/>
      <c r="H71" s="702"/>
      <c r="I71" s="702"/>
      <c r="J71" s="702"/>
      <c r="K71" s="702"/>
      <c r="L71" s="702"/>
      <c r="M71" s="702"/>
      <c r="N71" s="702"/>
      <c r="O71" s="702"/>
      <c r="P71" s="702"/>
      <c r="Q71" s="702"/>
      <c r="R71" s="702"/>
      <c r="S71" s="702"/>
      <c r="T71" s="702"/>
      <c r="U71" s="702"/>
      <c r="V71" s="712"/>
      <c r="W71" s="713"/>
    </row>
    <row r="72" spans="1:23" ht="14">
      <c r="A72" s="1013" t="s">
        <v>991</v>
      </c>
      <c r="B72" s="1014"/>
      <c r="C72" s="1014"/>
      <c r="D72" s="1015"/>
      <c r="E72" s="702">
        <f t="shared" ref="E72:W72" si="1">SUM(E7:E71)</f>
        <v>80262</v>
      </c>
      <c r="F72" s="702">
        <f t="shared" si="1"/>
        <v>7000</v>
      </c>
      <c r="G72" s="702">
        <f t="shared" si="1"/>
        <v>525</v>
      </c>
      <c r="H72" s="702">
        <f t="shared" si="1"/>
        <v>14438</v>
      </c>
      <c r="I72" s="702">
        <f t="shared" si="1"/>
        <v>9210</v>
      </c>
      <c r="J72" s="702">
        <f t="shared" si="1"/>
        <v>50315</v>
      </c>
      <c r="K72" s="702">
        <f t="shared" si="1"/>
        <v>13650</v>
      </c>
      <c r="L72" s="702">
        <f t="shared" si="1"/>
        <v>630</v>
      </c>
      <c r="M72" s="702">
        <f t="shared" si="1"/>
        <v>0</v>
      </c>
      <c r="N72" s="702">
        <f t="shared" si="1"/>
        <v>153300</v>
      </c>
      <c r="O72" s="702">
        <f t="shared" si="1"/>
        <v>-3070</v>
      </c>
      <c r="P72" s="702">
        <f t="shared" si="1"/>
        <v>-50315</v>
      </c>
      <c r="Q72" s="702">
        <f t="shared" si="1"/>
        <v>4115</v>
      </c>
      <c r="R72" s="702">
        <f t="shared" si="1"/>
        <v>14600</v>
      </c>
      <c r="S72" s="702">
        <f t="shared" si="1"/>
        <v>0</v>
      </c>
      <c r="T72" s="702">
        <f t="shared" si="1"/>
        <v>14600</v>
      </c>
      <c r="U72" s="702">
        <f t="shared" si="1"/>
        <v>0</v>
      </c>
      <c r="V72" s="702">
        <f t="shared" si="1"/>
        <v>0</v>
      </c>
      <c r="W72" s="702">
        <f t="shared" si="1"/>
        <v>679953</v>
      </c>
    </row>
  </sheetData>
  <mergeCells count="3">
    <mergeCell ref="A2:W2"/>
    <mergeCell ref="V3:W3"/>
    <mergeCell ref="A72:D72"/>
  </mergeCells>
  <phoneticPr fontId="6"/>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6" width="14.08984375" style="9" customWidth="1"/>
    <col min="7" max="16384" width="13" style="9"/>
  </cols>
  <sheetData>
    <row r="1" spans="1:6" ht="21">
      <c r="A1" s="286"/>
      <c r="B1" s="10"/>
      <c r="C1" s="10"/>
      <c r="D1" s="10"/>
      <c r="E1" s="10"/>
      <c r="F1" s="11" t="s">
        <v>1081</v>
      </c>
    </row>
    <row r="2" spans="1:6" ht="21" customHeight="1">
      <c r="A2" s="10"/>
      <c r="B2" s="932" t="s">
        <v>1082</v>
      </c>
      <c r="C2" s="932"/>
      <c r="D2" s="932"/>
      <c r="E2" s="932"/>
      <c r="F2" s="10"/>
    </row>
    <row r="3" spans="1:6" ht="21" customHeight="1">
      <c r="A3" s="10"/>
      <c r="B3" s="10"/>
      <c r="C3" s="68"/>
      <c r="D3" s="68"/>
      <c r="E3" s="10" t="s">
        <v>783</v>
      </c>
      <c r="F3" s="10"/>
    </row>
    <row r="4" spans="1:6" ht="21" customHeight="1">
      <c r="A4" s="10"/>
      <c r="B4" s="10"/>
      <c r="C4" s="10"/>
      <c r="D4" s="10"/>
      <c r="E4" s="10"/>
      <c r="F4" s="11" t="s">
        <v>1083</v>
      </c>
    </row>
    <row r="5" spans="1:6" ht="21" customHeight="1">
      <c r="A5" s="69" t="s">
        <v>79</v>
      </c>
      <c r="B5" s="17" t="s">
        <v>1084</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1085</v>
      </c>
      <c r="B43" s="10"/>
      <c r="C43" s="10"/>
      <c r="D43" s="10"/>
      <c r="E43" s="10"/>
      <c r="F43" s="10"/>
    </row>
  </sheetData>
  <mergeCells count="1">
    <mergeCell ref="B2:E2"/>
  </mergeCells>
  <phoneticPr fontId="6"/>
  <printOptions horizontalCentered="1"/>
  <pageMargins left="0.78740157480314965" right="0.78740157480314965" top="0.98425196850393704" bottom="0.98425196850393704" header="0.51181102362204722" footer="0.51181102362204722"/>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2" width="14.08984375" style="716" customWidth="1"/>
    <col min="3" max="3" width="17.453125" style="716" customWidth="1"/>
    <col min="4" max="6" width="14.08984375" style="716" customWidth="1"/>
    <col min="7" max="16384" width="13" style="716"/>
  </cols>
  <sheetData>
    <row r="1" spans="1:6" ht="21">
      <c r="A1" s="714"/>
      <c r="B1" s="715"/>
      <c r="C1" s="715"/>
      <c r="D1" s="715"/>
      <c r="E1" s="715"/>
      <c r="F1" s="11" t="s">
        <v>1081</v>
      </c>
    </row>
    <row r="2" spans="1:6" ht="16.5" customHeight="1">
      <c r="A2" s="1016" t="s">
        <v>1086</v>
      </c>
      <c r="B2" s="1016"/>
      <c r="C2" s="1016"/>
      <c r="D2" s="1016"/>
      <c r="E2" s="1016"/>
      <c r="F2" s="1016"/>
    </row>
    <row r="3" spans="1:6" ht="17.25" customHeight="1">
      <c r="A3" s="715"/>
      <c r="B3" s="715"/>
      <c r="C3" s="717"/>
      <c r="D3" s="717"/>
      <c r="E3" s="715" t="s">
        <v>1087</v>
      </c>
      <c r="F3" s="715"/>
    </row>
    <row r="4" spans="1:6" ht="17.25" customHeight="1">
      <c r="A4" s="715"/>
      <c r="B4" s="715"/>
      <c r="C4" s="715"/>
      <c r="D4" s="715"/>
      <c r="E4" s="1017" t="s">
        <v>1088</v>
      </c>
      <c r="F4" s="1017"/>
    </row>
    <row r="5" spans="1:6" ht="21" customHeight="1">
      <c r="A5" s="718" t="s">
        <v>79</v>
      </c>
      <c r="B5" s="719" t="s">
        <v>1084</v>
      </c>
      <c r="C5" s="720" t="s">
        <v>4</v>
      </c>
      <c r="D5" s="720" t="s">
        <v>80</v>
      </c>
      <c r="E5" s="720" t="s">
        <v>191</v>
      </c>
      <c r="F5" s="720" t="s">
        <v>197</v>
      </c>
    </row>
    <row r="6" spans="1:6" ht="21" customHeight="1">
      <c r="A6" s="721" t="s">
        <v>784</v>
      </c>
      <c r="B6" s="722"/>
      <c r="C6" s="722"/>
      <c r="D6" s="722"/>
      <c r="E6" s="722"/>
      <c r="F6" s="132">
        <v>296898</v>
      </c>
    </row>
    <row r="7" spans="1:6" ht="21" customHeight="1">
      <c r="A7" s="723">
        <v>40950</v>
      </c>
      <c r="B7" s="724"/>
      <c r="C7" s="725" t="s">
        <v>1089</v>
      </c>
      <c r="D7" s="132"/>
      <c r="E7" s="132">
        <v>14438</v>
      </c>
      <c r="F7" s="726">
        <f t="shared" ref="F7:F40" si="0">F6+D7-E7</f>
        <v>282460</v>
      </c>
    </row>
    <row r="8" spans="1:6" ht="21" customHeight="1">
      <c r="A8" s="723">
        <v>40959</v>
      </c>
      <c r="B8" s="724"/>
      <c r="C8" s="725" t="s">
        <v>1048</v>
      </c>
      <c r="D8" s="132">
        <v>3</v>
      </c>
      <c r="E8" s="132"/>
      <c r="F8" s="726">
        <f t="shared" si="0"/>
        <v>282463</v>
      </c>
    </row>
    <row r="9" spans="1:6" ht="21" customHeight="1">
      <c r="A9" s="723">
        <v>40959</v>
      </c>
      <c r="B9" s="724"/>
      <c r="C9" s="725" t="s">
        <v>1090</v>
      </c>
      <c r="D9" s="132"/>
      <c r="E9" s="132">
        <v>13650</v>
      </c>
      <c r="F9" s="726">
        <f t="shared" si="0"/>
        <v>268813</v>
      </c>
    </row>
    <row r="10" spans="1:6" ht="21" customHeight="1">
      <c r="A10" s="723">
        <v>40959</v>
      </c>
      <c r="B10" s="724"/>
      <c r="C10" s="725" t="s">
        <v>1091</v>
      </c>
      <c r="D10" s="132"/>
      <c r="E10" s="132">
        <v>630</v>
      </c>
      <c r="F10" s="726">
        <f t="shared" si="0"/>
        <v>268183</v>
      </c>
    </row>
    <row r="11" spans="1:6" ht="21" customHeight="1">
      <c r="A11" s="723">
        <v>40971</v>
      </c>
      <c r="B11" s="724"/>
      <c r="C11" s="725" t="s">
        <v>1092</v>
      </c>
      <c r="D11" s="132">
        <v>15000</v>
      </c>
      <c r="E11" s="132"/>
      <c r="F11" s="726">
        <f t="shared" si="0"/>
        <v>283183</v>
      </c>
    </row>
    <row r="12" spans="1:6" ht="21" customHeight="1">
      <c r="A12" s="723">
        <v>40971</v>
      </c>
      <c r="B12" s="724"/>
      <c r="C12" s="725" t="s">
        <v>1093</v>
      </c>
      <c r="D12" s="132">
        <v>15000</v>
      </c>
      <c r="E12" s="132"/>
      <c r="F12" s="726">
        <f t="shared" si="0"/>
        <v>298183</v>
      </c>
    </row>
    <row r="13" spans="1:6" ht="21" customHeight="1">
      <c r="A13" s="723">
        <v>40971</v>
      </c>
      <c r="B13" s="724"/>
      <c r="C13" s="725" t="s">
        <v>1094</v>
      </c>
      <c r="D13" s="132">
        <v>15000</v>
      </c>
      <c r="E13" s="132"/>
      <c r="F13" s="726">
        <f t="shared" si="0"/>
        <v>313183</v>
      </c>
    </row>
    <row r="14" spans="1:6" ht="21" customHeight="1">
      <c r="A14" s="723">
        <v>41013</v>
      </c>
      <c r="B14" s="724"/>
      <c r="C14" s="725" t="s">
        <v>1095</v>
      </c>
      <c r="D14" s="132">
        <v>15000</v>
      </c>
      <c r="E14" s="132"/>
      <c r="F14" s="726">
        <f t="shared" si="0"/>
        <v>328183</v>
      </c>
    </row>
    <row r="15" spans="1:6" ht="21" customHeight="1">
      <c r="A15" s="723">
        <v>41014</v>
      </c>
      <c r="B15" s="724"/>
      <c r="C15" s="725" t="s">
        <v>1096</v>
      </c>
      <c r="D15" s="132">
        <v>15000</v>
      </c>
      <c r="E15" s="132"/>
      <c r="F15" s="726">
        <f t="shared" si="0"/>
        <v>343183</v>
      </c>
    </row>
    <row r="16" spans="1:6" ht="21" customHeight="1">
      <c r="A16" s="723">
        <v>41076</v>
      </c>
      <c r="B16" s="724"/>
      <c r="C16" s="725" t="s">
        <v>1097</v>
      </c>
      <c r="D16" s="132"/>
      <c r="E16" s="132">
        <v>7300</v>
      </c>
      <c r="F16" s="726">
        <f t="shared" si="0"/>
        <v>335883</v>
      </c>
    </row>
    <row r="17" spans="1:6" ht="21" customHeight="1">
      <c r="A17" s="723">
        <v>41076</v>
      </c>
      <c r="B17" s="724"/>
      <c r="C17" s="725" t="s">
        <v>1098</v>
      </c>
      <c r="D17" s="132"/>
      <c r="E17" s="132">
        <v>7300</v>
      </c>
      <c r="F17" s="726">
        <f t="shared" si="0"/>
        <v>328583</v>
      </c>
    </row>
    <row r="18" spans="1:6" ht="21" customHeight="1">
      <c r="A18" s="723">
        <v>41076</v>
      </c>
      <c r="B18" s="724"/>
      <c r="C18" s="725" t="s">
        <v>1099</v>
      </c>
      <c r="D18" s="132"/>
      <c r="E18" s="132">
        <v>7300</v>
      </c>
      <c r="F18" s="726">
        <f t="shared" si="0"/>
        <v>321283</v>
      </c>
    </row>
    <row r="19" spans="1:6" ht="21" customHeight="1">
      <c r="A19" s="723">
        <v>41076</v>
      </c>
      <c r="B19" s="724"/>
      <c r="C19" s="725" t="s">
        <v>1100</v>
      </c>
      <c r="D19" s="132"/>
      <c r="E19" s="132">
        <v>7300</v>
      </c>
      <c r="F19" s="726">
        <f t="shared" si="0"/>
        <v>313983</v>
      </c>
    </row>
    <row r="20" spans="1:6" ht="21" customHeight="1">
      <c r="A20" s="723">
        <v>41076</v>
      </c>
      <c r="B20" s="724"/>
      <c r="C20" s="725" t="s">
        <v>1101</v>
      </c>
      <c r="D20" s="132"/>
      <c r="E20" s="132">
        <v>7300</v>
      </c>
      <c r="F20" s="726">
        <f t="shared" si="0"/>
        <v>306683</v>
      </c>
    </row>
    <row r="21" spans="1:6" ht="21" customHeight="1">
      <c r="A21" s="723">
        <v>41076</v>
      </c>
      <c r="B21" s="724"/>
      <c r="C21" s="725" t="s">
        <v>1102</v>
      </c>
      <c r="D21" s="132"/>
      <c r="E21" s="132">
        <v>7300</v>
      </c>
      <c r="F21" s="726">
        <f t="shared" si="0"/>
        <v>299383</v>
      </c>
    </row>
    <row r="22" spans="1:6" ht="21" customHeight="1">
      <c r="A22" s="723">
        <v>41076</v>
      </c>
      <c r="B22" s="724"/>
      <c r="C22" s="725" t="s">
        <v>1103</v>
      </c>
      <c r="D22" s="132"/>
      <c r="E22" s="132">
        <v>7300</v>
      </c>
      <c r="F22" s="726">
        <f t="shared" si="0"/>
        <v>292083</v>
      </c>
    </row>
    <row r="23" spans="1:6" ht="21" customHeight="1">
      <c r="A23" s="723">
        <v>41076</v>
      </c>
      <c r="B23" s="724"/>
      <c r="C23" s="725" t="s">
        <v>1104</v>
      </c>
      <c r="D23" s="132"/>
      <c r="E23" s="132">
        <v>7300</v>
      </c>
      <c r="F23" s="726">
        <f t="shared" si="0"/>
        <v>284783</v>
      </c>
    </row>
    <row r="24" spans="1:6" ht="21" customHeight="1">
      <c r="A24" s="723">
        <v>41076</v>
      </c>
      <c r="B24" s="724"/>
      <c r="C24" s="725" t="s">
        <v>1105</v>
      </c>
      <c r="D24" s="132"/>
      <c r="E24" s="132">
        <v>7300</v>
      </c>
      <c r="F24" s="726">
        <f t="shared" si="0"/>
        <v>277483</v>
      </c>
    </row>
    <row r="25" spans="1:6" ht="21" customHeight="1">
      <c r="A25" s="723">
        <v>41076</v>
      </c>
      <c r="B25" s="724"/>
      <c r="C25" s="725" t="s">
        <v>1106</v>
      </c>
      <c r="D25" s="132"/>
      <c r="E25" s="132">
        <v>7300</v>
      </c>
      <c r="F25" s="726">
        <f t="shared" si="0"/>
        <v>270183</v>
      </c>
    </row>
    <row r="26" spans="1:6" ht="21" customHeight="1">
      <c r="A26" s="723">
        <v>41076</v>
      </c>
      <c r="B26" s="724"/>
      <c r="C26" s="725" t="s">
        <v>1107</v>
      </c>
      <c r="D26" s="132"/>
      <c r="E26" s="132">
        <v>7300</v>
      </c>
      <c r="F26" s="726">
        <f t="shared" si="0"/>
        <v>262883</v>
      </c>
    </row>
    <row r="27" spans="1:6" ht="21" customHeight="1">
      <c r="A27" s="723">
        <v>41076</v>
      </c>
      <c r="B27" s="724"/>
      <c r="C27" s="725" t="s">
        <v>1108</v>
      </c>
      <c r="D27" s="132"/>
      <c r="E27" s="132">
        <v>7300</v>
      </c>
      <c r="F27" s="726">
        <f t="shared" si="0"/>
        <v>255583</v>
      </c>
    </row>
    <row r="28" spans="1:6" ht="21" customHeight="1">
      <c r="A28" s="723">
        <v>41076</v>
      </c>
      <c r="B28" s="724"/>
      <c r="C28" s="725" t="s">
        <v>1109</v>
      </c>
      <c r="D28" s="132"/>
      <c r="E28" s="132">
        <v>7300</v>
      </c>
      <c r="F28" s="726">
        <f t="shared" si="0"/>
        <v>248283</v>
      </c>
    </row>
    <row r="29" spans="1:6" ht="21" customHeight="1">
      <c r="A29" s="723">
        <v>41076</v>
      </c>
      <c r="B29" s="724"/>
      <c r="C29" s="725" t="s">
        <v>1110</v>
      </c>
      <c r="D29" s="132"/>
      <c r="E29" s="132">
        <v>7300</v>
      </c>
      <c r="F29" s="726">
        <f t="shared" si="0"/>
        <v>240983</v>
      </c>
    </row>
    <row r="30" spans="1:6" ht="21" customHeight="1">
      <c r="A30" s="723">
        <v>41076</v>
      </c>
      <c r="B30" s="724"/>
      <c r="C30" s="725" t="s">
        <v>1111</v>
      </c>
      <c r="D30" s="132"/>
      <c r="E30" s="132">
        <v>7300</v>
      </c>
      <c r="F30" s="726">
        <f t="shared" si="0"/>
        <v>233683</v>
      </c>
    </row>
    <row r="31" spans="1:6" ht="21" customHeight="1">
      <c r="A31" s="723">
        <v>41076</v>
      </c>
      <c r="B31" s="724"/>
      <c r="C31" s="725" t="s">
        <v>1112</v>
      </c>
      <c r="D31" s="132"/>
      <c r="E31" s="132">
        <v>7300</v>
      </c>
      <c r="F31" s="726">
        <f t="shared" si="0"/>
        <v>226383</v>
      </c>
    </row>
    <row r="32" spans="1:6" ht="21" customHeight="1">
      <c r="A32" s="723">
        <v>41076</v>
      </c>
      <c r="B32" s="724"/>
      <c r="C32" s="727" t="s">
        <v>1113</v>
      </c>
      <c r="D32" s="132"/>
      <c r="E32" s="132">
        <v>7300</v>
      </c>
      <c r="F32" s="726">
        <f t="shared" si="0"/>
        <v>219083</v>
      </c>
    </row>
    <row r="33" spans="1:6" ht="21" customHeight="1">
      <c r="A33" s="723">
        <v>41076</v>
      </c>
      <c r="B33" s="724"/>
      <c r="C33" s="725" t="s">
        <v>1114</v>
      </c>
      <c r="D33" s="132"/>
      <c r="E33" s="132">
        <v>7300</v>
      </c>
      <c r="F33" s="726">
        <f t="shared" si="0"/>
        <v>211783</v>
      </c>
    </row>
    <row r="34" spans="1:6" ht="21" customHeight="1">
      <c r="A34" s="723">
        <v>41077</v>
      </c>
      <c r="B34" s="724"/>
      <c r="C34" s="725" t="s">
        <v>1115</v>
      </c>
      <c r="D34" s="132"/>
      <c r="E34" s="132">
        <v>7300</v>
      </c>
      <c r="F34" s="726">
        <f t="shared" si="0"/>
        <v>204483</v>
      </c>
    </row>
    <row r="35" spans="1:6" ht="21" customHeight="1">
      <c r="A35" s="723">
        <v>41077</v>
      </c>
      <c r="B35" s="724"/>
      <c r="C35" s="725" t="s">
        <v>1116</v>
      </c>
      <c r="D35" s="132"/>
      <c r="E35" s="132">
        <v>7300</v>
      </c>
      <c r="F35" s="726">
        <f t="shared" si="0"/>
        <v>197183</v>
      </c>
    </row>
    <row r="36" spans="1:6" ht="21" customHeight="1">
      <c r="A36" s="723">
        <v>41077</v>
      </c>
      <c r="B36" s="724"/>
      <c r="C36" s="725" t="s">
        <v>1117</v>
      </c>
      <c r="D36" s="132">
        <v>3070</v>
      </c>
      <c r="E36" s="132"/>
      <c r="F36" s="726">
        <f t="shared" si="0"/>
        <v>200253</v>
      </c>
    </row>
    <row r="37" spans="1:6" ht="21" customHeight="1">
      <c r="A37" s="723">
        <v>41078</v>
      </c>
      <c r="B37" s="724"/>
      <c r="C37" s="725" t="s">
        <v>1118</v>
      </c>
      <c r="D37" s="132"/>
      <c r="E37" s="132">
        <v>7300</v>
      </c>
      <c r="F37" s="726">
        <f t="shared" si="0"/>
        <v>192953</v>
      </c>
    </row>
    <row r="38" spans="1:6" ht="21" customHeight="1">
      <c r="A38" s="723"/>
      <c r="B38" s="724"/>
      <c r="C38" s="725"/>
      <c r="D38" s="132"/>
      <c r="E38" s="132"/>
      <c r="F38" s="726">
        <f t="shared" si="0"/>
        <v>192953</v>
      </c>
    </row>
    <row r="39" spans="1:6" ht="21" customHeight="1">
      <c r="A39" s="723"/>
      <c r="B39" s="724"/>
      <c r="C39" s="725"/>
      <c r="D39" s="132"/>
      <c r="E39" s="132"/>
      <c r="F39" s="726">
        <f t="shared" si="0"/>
        <v>192953</v>
      </c>
    </row>
    <row r="40" spans="1:6" ht="21" customHeight="1">
      <c r="A40" s="723"/>
      <c r="B40" s="724"/>
      <c r="C40" s="725"/>
      <c r="D40" s="132"/>
      <c r="E40" s="132"/>
      <c r="F40" s="726">
        <f t="shared" si="0"/>
        <v>192953</v>
      </c>
    </row>
    <row r="41" spans="1:6" ht="21" customHeight="1">
      <c r="A41" s="721" t="s">
        <v>78</v>
      </c>
      <c r="B41" s="722"/>
      <c r="C41" s="722"/>
      <c r="D41" s="726">
        <f>SUM(D7:D40)</f>
        <v>78073</v>
      </c>
      <c r="E41" s="726">
        <f>SUM(E7:E40)</f>
        <v>182018</v>
      </c>
      <c r="F41" s="726">
        <f>F40</f>
        <v>192953</v>
      </c>
    </row>
    <row r="42" spans="1:6" ht="3.75" customHeight="1">
      <c r="A42" s="717"/>
      <c r="B42" s="717"/>
      <c r="C42" s="717"/>
      <c r="D42" s="715"/>
      <c r="E42" s="715"/>
      <c r="F42" s="715"/>
    </row>
    <row r="43" spans="1:6">
      <c r="A43" s="715" t="s">
        <v>1085</v>
      </c>
      <c r="B43" s="715"/>
      <c r="C43" s="715"/>
      <c r="D43" s="715"/>
      <c r="E43" s="715"/>
      <c r="F43" s="715"/>
    </row>
  </sheetData>
  <mergeCells count="2">
    <mergeCell ref="A2:F2"/>
    <mergeCell ref="E4:F4"/>
  </mergeCells>
  <phoneticPr fontId="6"/>
  <printOptions horizontalCentered="1" verticalCentered="1"/>
  <pageMargins left="0.78740157480314965" right="0.78740157480314965" top="0.98425196850393704" bottom="0.98425196850393704" header="0.51181102362204722" footer="0.51181102362204722"/>
  <pageSetup paperSize="9" scale="86"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zoomScale="85" zoomScaleNormal="100" zoomScaleSheetLayoutView="85"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5.90625" style="164" customWidth="1"/>
    <col min="9" max="9" width="15.906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969</v>
      </c>
    </row>
    <row r="2" spans="1:10" s="200" customFormat="1" ht="30.75" customHeight="1">
      <c r="A2" s="200" t="s">
        <v>1139</v>
      </c>
      <c r="C2" s="412"/>
      <c r="D2" s="412"/>
      <c r="E2" s="412"/>
      <c r="F2" s="412"/>
      <c r="I2" s="410" t="s">
        <v>417</v>
      </c>
      <c r="J2" s="413" t="s">
        <v>307</v>
      </c>
    </row>
    <row r="3" spans="1:10" s="200" customFormat="1" ht="30.75" customHeight="1">
      <c r="A3" s="412"/>
      <c r="C3" s="412"/>
      <c r="D3" s="412"/>
      <c r="E3" s="412"/>
      <c r="F3" s="412"/>
      <c r="I3" s="414" t="s">
        <v>416</v>
      </c>
      <c r="J3" s="415"/>
    </row>
    <row r="4" spans="1:10" ht="30.75" customHeight="1" thickBot="1">
      <c r="A4" s="167"/>
      <c r="B4" s="168" t="s">
        <v>1140</v>
      </c>
      <c r="C4" s="1018" t="s">
        <v>415</v>
      </c>
      <c r="D4" s="1018"/>
      <c r="E4" s="1018"/>
      <c r="F4" s="168" t="s">
        <v>414</v>
      </c>
      <c r="G4" s="169"/>
      <c r="I4" s="170" t="s">
        <v>413</v>
      </c>
    </row>
    <row r="5" spans="1:10" s="175" customFormat="1" ht="30.75" customHeight="1" thickBot="1">
      <c r="A5" s="171" t="s">
        <v>62</v>
      </c>
      <c r="B5" s="172" t="s">
        <v>193</v>
      </c>
      <c r="C5" s="172" t="s">
        <v>194</v>
      </c>
      <c r="D5" s="172" t="s">
        <v>256</v>
      </c>
      <c r="E5" s="173" t="s">
        <v>257</v>
      </c>
      <c r="F5" s="172" t="s">
        <v>406</v>
      </c>
      <c r="G5" s="174" t="s">
        <v>308</v>
      </c>
      <c r="H5" s="574" t="s">
        <v>826</v>
      </c>
      <c r="I5" s="575" t="s">
        <v>830</v>
      </c>
      <c r="J5" s="582" t="s">
        <v>835</v>
      </c>
    </row>
    <row r="6" spans="1:10" ht="30.75" customHeight="1">
      <c r="A6" s="176">
        <v>1</v>
      </c>
      <c r="B6" s="141"/>
      <c r="C6" s="141"/>
      <c r="D6" s="141"/>
      <c r="E6" s="142"/>
      <c r="F6" s="141"/>
      <c r="G6" s="143"/>
      <c r="H6" s="144"/>
      <c r="I6" s="144"/>
      <c r="J6" s="177"/>
    </row>
    <row r="7" spans="1:10" ht="30.75" customHeight="1">
      <c r="A7" s="176">
        <v>2</v>
      </c>
      <c r="B7" s="141"/>
      <c r="C7" s="141"/>
      <c r="D7" s="141"/>
      <c r="E7" s="142"/>
      <c r="F7" s="143"/>
      <c r="G7" s="143"/>
      <c r="H7" s="144"/>
      <c r="I7" s="144"/>
      <c r="J7" s="141"/>
    </row>
    <row r="8" spans="1:10" ht="30.75" customHeight="1">
      <c r="A8" s="176">
        <v>3</v>
      </c>
      <c r="B8" s="141"/>
      <c r="C8" s="141"/>
      <c r="D8" s="141"/>
      <c r="E8" s="142"/>
      <c r="F8" s="143"/>
      <c r="G8" s="143"/>
      <c r="H8" s="144"/>
      <c r="I8" s="144"/>
      <c r="J8" s="141"/>
    </row>
    <row r="9" spans="1:10" ht="30.75" customHeight="1">
      <c r="A9" s="176">
        <v>4</v>
      </c>
      <c r="B9" s="145"/>
      <c r="C9" s="145"/>
      <c r="D9" s="145"/>
      <c r="E9" s="146"/>
      <c r="F9" s="143"/>
      <c r="G9" s="147"/>
      <c r="H9" s="148"/>
      <c r="I9" s="148"/>
      <c r="J9" s="145"/>
    </row>
    <row r="10" spans="1:10" ht="30.75" customHeight="1">
      <c r="A10" s="176">
        <v>5</v>
      </c>
      <c r="B10" s="149"/>
      <c r="C10" s="149"/>
      <c r="D10" s="149"/>
      <c r="E10" s="142"/>
      <c r="F10" s="143"/>
      <c r="G10" s="143"/>
      <c r="H10" s="144"/>
      <c r="I10" s="144"/>
      <c r="J10" s="143"/>
    </row>
    <row r="11" spans="1:10" ht="30.75" customHeight="1">
      <c r="A11" s="176">
        <v>6</v>
      </c>
      <c r="B11" s="178"/>
      <c r="C11" s="178"/>
      <c r="D11" s="178"/>
      <c r="E11" s="179"/>
      <c r="F11" s="180"/>
      <c r="G11" s="181"/>
      <c r="H11" s="182"/>
      <c r="I11" s="183"/>
      <c r="J11" s="184"/>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905</v>
      </c>
      <c r="C27" s="199"/>
      <c r="D27" s="199"/>
      <c r="E27" s="199"/>
      <c r="F27" s="199"/>
      <c r="I27" s="166"/>
      <c r="J27" s="164"/>
    </row>
    <row r="28" spans="1:10" s="200" customFormat="1" ht="30.75" customHeight="1">
      <c r="A28" s="199">
        <v>2</v>
      </c>
      <c r="B28" s="199" t="s">
        <v>904</v>
      </c>
      <c r="C28" s="199"/>
      <c r="D28" s="199"/>
      <c r="E28" s="199"/>
      <c r="F28" s="199"/>
      <c r="I28" s="166"/>
      <c r="J28" s="164"/>
    </row>
    <row r="29" spans="1:10" s="200" customFormat="1" ht="30.75" customHeight="1">
      <c r="A29" s="199">
        <v>3</v>
      </c>
      <c r="B29" s="199" t="s">
        <v>831</v>
      </c>
      <c r="C29" s="199"/>
      <c r="D29" s="199"/>
      <c r="E29" s="199"/>
      <c r="F29" s="199"/>
      <c r="I29" s="166"/>
      <c r="J29" s="164"/>
    </row>
    <row r="30" spans="1:10" ht="30.75" customHeight="1">
      <c r="B30" s="164" t="s">
        <v>927</v>
      </c>
      <c r="I30" s="201"/>
      <c r="J30" s="201"/>
    </row>
  </sheetData>
  <mergeCells count="1">
    <mergeCell ref="C4:E4"/>
  </mergeCells>
  <phoneticPr fontId="6"/>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zoomScaleNormal="100" zoomScaleSheetLayoutView="100"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7.08984375" style="164" customWidth="1"/>
    <col min="9" max="9" width="17.4531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969</v>
      </c>
    </row>
    <row r="2" spans="1:10" s="430" customFormat="1" ht="30.75" customHeight="1">
      <c r="A2" s="200" t="s">
        <v>1149</v>
      </c>
      <c r="B2" s="200"/>
      <c r="C2" s="431"/>
      <c r="D2" s="431"/>
      <c r="E2" s="431"/>
      <c r="F2" s="431"/>
      <c r="I2" s="410" t="s">
        <v>417</v>
      </c>
      <c r="J2" s="413" t="s">
        <v>307</v>
      </c>
    </row>
    <row r="3" spans="1:10" s="200" customFormat="1" ht="30.75" customHeight="1">
      <c r="A3" s="412"/>
      <c r="C3" s="412"/>
      <c r="D3" s="412"/>
      <c r="E3" s="412"/>
      <c r="F3" s="412"/>
      <c r="I3" s="414" t="s">
        <v>416</v>
      </c>
      <c r="J3" s="415"/>
    </row>
    <row r="4" spans="1:10" ht="30.75" customHeight="1" thickBot="1">
      <c r="A4" s="167"/>
      <c r="B4" s="168" t="s">
        <v>1148</v>
      </c>
      <c r="C4" s="1018" t="s">
        <v>418</v>
      </c>
      <c r="D4" s="1018"/>
      <c r="E4" s="1018"/>
      <c r="F4" s="168" t="s">
        <v>414</v>
      </c>
      <c r="G4" s="169"/>
      <c r="I4" s="170" t="s">
        <v>413</v>
      </c>
      <c r="J4" s="416"/>
    </row>
    <row r="5" spans="1:10" s="175" customFormat="1" ht="30.75" customHeight="1" thickBot="1">
      <c r="A5" s="171" t="s">
        <v>62</v>
      </c>
      <c r="B5" s="172" t="s">
        <v>193</v>
      </c>
      <c r="C5" s="172" t="s">
        <v>194</v>
      </c>
      <c r="D5" s="172" t="s">
        <v>256</v>
      </c>
      <c r="E5" s="173" t="s">
        <v>257</v>
      </c>
      <c r="F5" s="1023" t="s">
        <v>406</v>
      </c>
      <c r="G5" s="1024"/>
      <c r="H5" s="574" t="s">
        <v>826</v>
      </c>
      <c r="I5" s="575" t="s">
        <v>827</v>
      </c>
      <c r="J5" s="582" t="s">
        <v>835</v>
      </c>
    </row>
    <row r="6" spans="1:10" ht="30.75" customHeight="1" thickBot="1">
      <c r="A6" s="176">
        <v>1</v>
      </c>
      <c r="B6" s="141" t="s">
        <v>820</v>
      </c>
      <c r="C6" s="141" t="s">
        <v>258</v>
      </c>
      <c r="D6" s="141" t="s">
        <v>255</v>
      </c>
      <c r="E6" s="142">
        <v>9105130</v>
      </c>
      <c r="F6" s="1019" t="s">
        <v>821</v>
      </c>
      <c r="G6" s="1020"/>
      <c r="H6" s="144">
        <v>45662</v>
      </c>
      <c r="I6" s="144"/>
      <c r="J6" s="177" t="s">
        <v>930</v>
      </c>
    </row>
    <row r="7" spans="1:10" ht="30.75" customHeight="1" thickBot="1">
      <c r="A7" s="176">
        <v>2</v>
      </c>
      <c r="B7" s="141" t="s">
        <v>820</v>
      </c>
      <c r="C7" s="141" t="s">
        <v>259</v>
      </c>
      <c r="D7" s="141" t="s">
        <v>255</v>
      </c>
      <c r="E7" s="142">
        <v>2177624</v>
      </c>
      <c r="F7" s="1019" t="s">
        <v>822</v>
      </c>
      <c r="G7" s="1020"/>
      <c r="H7" s="144">
        <v>45685</v>
      </c>
      <c r="I7" s="144"/>
      <c r="J7" s="141" t="s">
        <v>260</v>
      </c>
    </row>
    <row r="8" spans="1:10" ht="30.75" customHeight="1" thickBot="1">
      <c r="A8" s="176">
        <v>3</v>
      </c>
      <c r="B8" s="578" t="s">
        <v>820</v>
      </c>
      <c r="C8" s="578" t="s">
        <v>261</v>
      </c>
      <c r="D8" s="578" t="s">
        <v>255</v>
      </c>
      <c r="E8" s="579">
        <v>2248467</v>
      </c>
      <c r="F8" s="1021" t="s">
        <v>823</v>
      </c>
      <c r="G8" s="1022"/>
      <c r="H8" s="144">
        <v>45713</v>
      </c>
      <c r="I8" s="577">
        <v>45792</v>
      </c>
      <c r="J8" s="141" t="s">
        <v>787</v>
      </c>
    </row>
    <row r="9" spans="1:10" ht="30.75" customHeight="1" thickBot="1">
      <c r="A9" s="176">
        <v>4</v>
      </c>
      <c r="B9" s="145" t="s">
        <v>820</v>
      </c>
      <c r="C9" s="145" t="s">
        <v>262</v>
      </c>
      <c r="D9" s="145" t="s">
        <v>255</v>
      </c>
      <c r="E9" s="146">
        <v>2198885</v>
      </c>
      <c r="F9" s="1019" t="s">
        <v>824</v>
      </c>
      <c r="G9" s="1020"/>
      <c r="H9" s="148">
        <v>45785</v>
      </c>
      <c r="I9" s="148">
        <v>45869</v>
      </c>
      <c r="J9" s="145" t="s">
        <v>309</v>
      </c>
    </row>
    <row r="10" spans="1:10" ht="30.75" customHeight="1" thickBot="1">
      <c r="A10" s="176">
        <v>5</v>
      </c>
      <c r="B10" s="149" t="s">
        <v>820</v>
      </c>
      <c r="C10" s="149" t="s">
        <v>263</v>
      </c>
      <c r="D10" s="149" t="s">
        <v>255</v>
      </c>
      <c r="E10" s="142">
        <v>2308737</v>
      </c>
      <c r="F10" s="1019" t="s">
        <v>825</v>
      </c>
      <c r="G10" s="1020"/>
      <c r="H10" s="144">
        <v>45879</v>
      </c>
      <c r="I10" s="144"/>
      <c r="J10" s="143" t="s">
        <v>310</v>
      </c>
    </row>
    <row r="11" spans="1:10" ht="30.75" customHeight="1">
      <c r="A11" s="176">
        <v>6</v>
      </c>
      <c r="B11" s="580" t="s">
        <v>820</v>
      </c>
      <c r="C11" s="580" t="s">
        <v>261</v>
      </c>
      <c r="D11" s="580" t="s">
        <v>255</v>
      </c>
      <c r="E11" s="581" t="s">
        <v>829</v>
      </c>
      <c r="F11" s="1021" t="s">
        <v>823</v>
      </c>
      <c r="G11" s="1022"/>
      <c r="H11" s="577">
        <v>45809</v>
      </c>
      <c r="I11" s="183"/>
      <c r="J11" s="576" t="s">
        <v>828</v>
      </c>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905</v>
      </c>
      <c r="C27" s="199"/>
      <c r="D27" s="199"/>
      <c r="E27" s="199"/>
      <c r="F27" s="199"/>
      <c r="I27" s="166"/>
      <c r="J27" s="164"/>
    </row>
    <row r="28" spans="1:10" s="200" customFormat="1" ht="30.75" customHeight="1">
      <c r="A28" s="199">
        <v>2</v>
      </c>
      <c r="B28" s="199" t="s">
        <v>928</v>
      </c>
      <c r="C28" s="199"/>
      <c r="D28" s="199"/>
      <c r="E28" s="199"/>
      <c r="F28" s="199"/>
      <c r="I28" s="166"/>
      <c r="J28" s="164"/>
    </row>
    <row r="29" spans="1:10" s="200" customFormat="1" ht="30.75" customHeight="1">
      <c r="A29" s="199">
        <v>3</v>
      </c>
      <c r="B29" s="199" t="s">
        <v>931</v>
      </c>
      <c r="C29" s="199"/>
      <c r="D29" s="199"/>
      <c r="E29" s="199"/>
      <c r="F29" s="199"/>
      <c r="I29" s="166"/>
      <c r="J29" s="164"/>
    </row>
    <row r="30" spans="1:10" ht="30.75" customHeight="1">
      <c r="B30" s="164" t="s">
        <v>927</v>
      </c>
      <c r="I30" s="201"/>
      <c r="J30" s="201"/>
    </row>
  </sheetData>
  <mergeCells count="8">
    <mergeCell ref="F9:G9"/>
    <mergeCell ref="F10:G10"/>
    <mergeCell ref="F11:G11"/>
    <mergeCell ref="C4:E4"/>
    <mergeCell ref="F5:G5"/>
    <mergeCell ref="F6:G6"/>
    <mergeCell ref="F7:G7"/>
    <mergeCell ref="F8:G8"/>
  </mergeCells>
  <phoneticPr fontId="6"/>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725</v>
      </c>
    </row>
    <row r="2" spans="1:6" ht="21" customHeight="1">
      <c r="A2" s="932" t="s">
        <v>314</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14"/>
      <c r="B43" s="573" t="s">
        <v>838</v>
      </c>
      <c r="C43" s="573"/>
      <c r="D43" s="573"/>
      <c r="E43" s="573"/>
      <c r="F43" s="571"/>
    </row>
    <row r="44" spans="1:6">
      <c r="A44" s="68"/>
      <c r="B44" s="68"/>
      <c r="C44" s="68"/>
      <c r="D44" s="1025" t="s">
        <v>1141</v>
      </c>
      <c r="E44" s="1025"/>
      <c r="F44" s="571"/>
    </row>
    <row r="45" spans="1:6" ht="16.649999999999999" customHeight="1">
      <c r="A45" s="10"/>
      <c r="B45" s="10"/>
      <c r="C45" s="163" t="s">
        <v>834</v>
      </c>
      <c r="D45" s="1025" t="s">
        <v>833</v>
      </c>
      <c r="E45" s="1025"/>
      <c r="F45" s="571"/>
    </row>
    <row r="46" spans="1:6" ht="16.649999999999999" customHeight="1">
      <c r="A46" s="10"/>
      <c r="B46" s="10"/>
      <c r="C46" s="10"/>
      <c r="D46" s="931" t="s">
        <v>832</v>
      </c>
      <c r="E46" s="931"/>
      <c r="F46" s="572" t="s">
        <v>159</v>
      </c>
    </row>
    <row r="47" spans="1:6" ht="16.649999999999999" customHeight="1">
      <c r="A47" s="10"/>
      <c r="B47" s="573" t="s">
        <v>839</v>
      </c>
      <c r="C47" s="573"/>
      <c r="D47" s="573"/>
      <c r="E47" s="573"/>
      <c r="F47" s="572"/>
    </row>
    <row r="48" spans="1:6" ht="16.649999999999999" customHeight="1">
      <c r="A48" s="10"/>
      <c r="B48" s="10"/>
      <c r="C48" s="10"/>
      <c r="D48" s="12" t="s">
        <v>1142</v>
      </c>
      <c r="E48" s="12"/>
      <c r="F48" s="572"/>
    </row>
    <row r="49" spans="3:6" ht="17.399999999999999" customHeight="1">
      <c r="C49" s="163" t="s">
        <v>834</v>
      </c>
      <c r="D49" s="1025" t="s">
        <v>833</v>
      </c>
      <c r="E49" s="1025"/>
      <c r="F49" s="14"/>
    </row>
    <row r="50" spans="3:6">
      <c r="D50" s="10" t="s">
        <v>837</v>
      </c>
      <c r="F50" s="14" t="s">
        <v>836</v>
      </c>
    </row>
  </sheetData>
  <mergeCells count="5">
    <mergeCell ref="A2:F2"/>
    <mergeCell ref="D44:E44"/>
    <mergeCell ref="D45:E45"/>
    <mergeCell ref="D49:E49"/>
    <mergeCell ref="D46:E46"/>
  </mergeCells>
  <phoneticPr fontId="6"/>
  <pageMargins left="0.78740157480314965" right="0.78740157480314965" top="0.98425196850393704" bottom="0.98425196850393704" header="0.31496062992125984" footer="0.31496062992125984"/>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topLeftCell="A28"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733</v>
      </c>
    </row>
    <row r="2" spans="1:6" ht="21" customHeight="1">
      <c r="A2" s="932" t="s">
        <v>313</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68"/>
      <c r="B43" s="929" t="s">
        <v>840</v>
      </c>
      <c r="C43" s="929"/>
      <c r="D43" s="929"/>
      <c r="E43" s="929"/>
      <c r="F43" s="571"/>
    </row>
    <row r="44" spans="1:6" ht="21" customHeight="1">
      <c r="A44" s="68"/>
      <c r="B44" s="568"/>
      <c r="C44" s="568"/>
      <c r="D44" s="1025" t="s">
        <v>1141</v>
      </c>
      <c r="E44" s="1025"/>
      <c r="F44" s="571"/>
    </row>
    <row r="45" spans="1:6" ht="21" customHeight="1">
      <c r="A45" s="68"/>
      <c r="B45" s="568"/>
      <c r="C45" s="163" t="s">
        <v>834</v>
      </c>
      <c r="D45" s="1025" t="s">
        <v>833</v>
      </c>
      <c r="E45" s="1025"/>
      <c r="F45" s="571"/>
    </row>
    <row r="46" spans="1:6">
      <c r="A46" s="68"/>
      <c r="B46" s="68"/>
      <c r="C46" s="68"/>
      <c r="D46" s="931" t="s">
        <v>832</v>
      </c>
      <c r="E46" s="931"/>
      <c r="F46" s="14" t="s">
        <v>159</v>
      </c>
    </row>
    <row r="47" spans="1:6" ht="16.5">
      <c r="A47" s="68"/>
      <c r="B47" s="573" t="s">
        <v>841</v>
      </c>
      <c r="C47" s="573"/>
      <c r="D47" s="573"/>
      <c r="E47" s="573"/>
      <c r="F47" s="572"/>
    </row>
    <row r="48" spans="1:6">
      <c r="A48" s="68"/>
      <c r="B48" s="10"/>
      <c r="C48" s="10"/>
      <c r="D48" s="12" t="s">
        <v>1142</v>
      </c>
      <c r="E48" s="12"/>
      <c r="F48" s="572"/>
    </row>
    <row r="49" spans="1:6">
      <c r="A49" s="68"/>
      <c r="C49" s="163" t="s">
        <v>834</v>
      </c>
      <c r="D49" s="931" t="s">
        <v>833</v>
      </c>
      <c r="E49" s="931"/>
      <c r="F49" s="14"/>
    </row>
    <row r="50" spans="1:6">
      <c r="A50" s="68"/>
      <c r="B50" s="68"/>
      <c r="C50" s="68"/>
      <c r="D50" s="12" t="s">
        <v>837</v>
      </c>
      <c r="E50" s="12"/>
      <c r="F50" s="14" t="s">
        <v>836</v>
      </c>
    </row>
    <row r="51" spans="1:6">
      <c r="A51" s="10"/>
      <c r="B51" s="10"/>
      <c r="C51" s="10"/>
      <c r="D51" s="10"/>
      <c r="E51" s="10"/>
      <c r="F51" s="10"/>
    </row>
  </sheetData>
  <mergeCells count="6">
    <mergeCell ref="D49:E49"/>
    <mergeCell ref="A2:F2"/>
    <mergeCell ref="B43:E43"/>
    <mergeCell ref="D45:E45"/>
    <mergeCell ref="D46:E46"/>
    <mergeCell ref="D44:E44"/>
  </mergeCells>
  <phoneticPr fontId="6"/>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zoomScaleNormal="100" zoomScaleSheetLayoutView="100" workbookViewId="0">
      <selection activeCell="F18" sqref="F18"/>
    </sheetView>
  </sheetViews>
  <sheetFormatPr defaultColWidth="8.90625" defaultRowHeight="13"/>
  <cols>
    <col min="1" max="24" width="3.90625" style="385" customWidth="1"/>
    <col min="25" max="116" width="3.453125" style="385" customWidth="1"/>
    <col min="117" max="16384" width="8.90625" style="385"/>
  </cols>
  <sheetData>
    <row r="1" spans="1:48" ht="20.149999999999999" customHeight="1">
      <c r="A1" s="281" t="s">
        <v>459</v>
      </c>
      <c r="B1" s="281"/>
      <c r="C1" s="281"/>
      <c r="D1" s="281"/>
      <c r="E1" s="281"/>
      <c r="F1" s="281"/>
      <c r="G1" s="281"/>
      <c r="H1" s="281"/>
      <c r="I1" s="281"/>
      <c r="J1" s="281"/>
      <c r="K1" s="281"/>
      <c r="L1" s="281"/>
      <c r="M1" s="281"/>
      <c r="N1" s="281"/>
      <c r="O1" s="281"/>
      <c r="P1" s="281"/>
      <c r="Q1" s="281"/>
      <c r="R1" s="281"/>
      <c r="S1" s="281"/>
      <c r="T1" s="281"/>
      <c r="V1" s="281"/>
      <c r="W1" s="281" t="s">
        <v>342</v>
      </c>
      <c r="X1" s="281"/>
      <c r="Y1" s="281" t="s">
        <v>343</v>
      </c>
      <c r="Z1" s="281"/>
      <c r="AA1" s="281"/>
      <c r="AB1" s="281"/>
      <c r="AC1" s="281"/>
      <c r="AD1" s="281"/>
      <c r="AE1" s="281"/>
      <c r="AF1" s="281"/>
      <c r="AG1" s="281"/>
      <c r="AH1" s="281"/>
      <c r="AI1" s="281"/>
      <c r="AJ1" s="281"/>
      <c r="AK1" s="281"/>
      <c r="AL1" s="281"/>
      <c r="AM1" s="281"/>
      <c r="AN1" s="281"/>
      <c r="AO1" s="281"/>
      <c r="AP1" s="281"/>
      <c r="AQ1" s="281"/>
      <c r="AR1" s="281"/>
      <c r="AS1" s="281"/>
      <c r="AT1" s="281"/>
      <c r="AU1" s="281"/>
      <c r="AV1" s="281"/>
    </row>
    <row r="2" spans="1:48" ht="20.149999999999999" customHeight="1">
      <c r="X2" s="386" t="s">
        <v>1143</v>
      </c>
      <c r="Y2" s="281" t="s">
        <v>752</v>
      </c>
      <c r="Z2" s="281"/>
      <c r="AA2" s="281"/>
      <c r="AB2" s="281"/>
      <c r="AC2" s="281"/>
      <c r="AD2" s="281"/>
      <c r="AE2" s="281"/>
      <c r="AF2" s="281"/>
      <c r="AG2" s="281"/>
      <c r="AH2" s="281"/>
      <c r="AI2" s="281"/>
      <c r="AJ2" s="281"/>
      <c r="AK2" s="281"/>
      <c r="AL2" s="281"/>
      <c r="AM2" s="281"/>
      <c r="AN2" s="281"/>
      <c r="AO2" s="281"/>
      <c r="AP2" s="281"/>
      <c r="AQ2" s="281"/>
      <c r="AR2" s="281"/>
      <c r="AS2" s="281"/>
      <c r="AT2" s="281"/>
      <c r="AU2" s="281"/>
      <c r="AV2" s="281"/>
    </row>
    <row r="3" spans="1:48" ht="20.149999999999999" customHeight="1">
      <c r="A3" s="385" t="s">
        <v>462</v>
      </c>
      <c r="Y3" s="281"/>
      <c r="Z3" s="281" t="s">
        <v>425</v>
      </c>
      <c r="AA3" s="281"/>
      <c r="AB3" s="281"/>
      <c r="AC3" s="281"/>
      <c r="AD3" s="281"/>
      <c r="AE3" s="281"/>
      <c r="AF3" s="281"/>
      <c r="AG3" s="281"/>
      <c r="AH3" s="281"/>
      <c r="AI3" s="281"/>
      <c r="AJ3" s="281"/>
      <c r="AK3" s="281"/>
      <c r="AL3" s="281"/>
      <c r="AM3" s="281"/>
      <c r="AN3" s="281"/>
      <c r="AO3" s="281"/>
      <c r="AP3" s="281"/>
      <c r="AQ3" s="281"/>
      <c r="AR3" s="281"/>
      <c r="AS3" s="281"/>
      <c r="AT3" s="281"/>
      <c r="AU3" s="281"/>
      <c r="AV3" s="281"/>
    </row>
    <row r="4" spans="1:48" ht="20.149999999999999" customHeight="1">
      <c r="W4" s="386"/>
      <c r="X4" s="386" t="s">
        <v>407</v>
      </c>
      <c r="Y4" s="281" t="s">
        <v>726</v>
      </c>
      <c r="Z4" s="281"/>
      <c r="AA4" s="281"/>
      <c r="AB4" s="281"/>
      <c r="AC4" s="281"/>
      <c r="AD4" s="281"/>
      <c r="AE4" s="281"/>
      <c r="AF4" s="281"/>
      <c r="AG4" s="281"/>
      <c r="AH4" s="281"/>
      <c r="AI4" s="281"/>
      <c r="AJ4" s="281"/>
      <c r="AK4" s="281"/>
      <c r="AL4" s="281"/>
      <c r="AM4" s="281"/>
      <c r="AN4" s="281"/>
      <c r="AO4" s="281"/>
      <c r="AP4" s="281"/>
      <c r="AQ4" s="281"/>
      <c r="AR4" s="281"/>
      <c r="AS4" s="281"/>
      <c r="AT4" s="281"/>
      <c r="AU4" s="281"/>
      <c r="AV4" s="281"/>
    </row>
    <row r="5" spans="1:48" ht="16.5">
      <c r="A5" s="1034" t="s">
        <v>424</v>
      </c>
      <c r="B5" s="1034"/>
      <c r="C5" s="1034"/>
      <c r="D5" s="1034"/>
      <c r="E5" s="1034"/>
      <c r="F5" s="1034"/>
      <c r="G5" s="1034"/>
      <c r="H5" s="1034"/>
      <c r="I5" s="1034"/>
      <c r="J5" s="1034"/>
      <c r="K5" s="1034"/>
      <c r="L5" s="1034"/>
      <c r="M5" s="1034"/>
      <c r="N5" s="1034"/>
      <c r="O5" s="1034"/>
      <c r="P5" s="1034"/>
      <c r="Q5" s="1034"/>
      <c r="R5" s="1034"/>
      <c r="S5" s="1034"/>
      <c r="T5" s="1034"/>
      <c r="U5" s="1034"/>
      <c r="V5" s="1034"/>
      <c r="W5" s="1034"/>
      <c r="X5" s="1034"/>
      <c r="Y5" s="281"/>
      <c r="Z5" s="281" t="s">
        <v>426</v>
      </c>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20.149999999999999" customHeight="1">
      <c r="A6" s="387"/>
      <c r="B6" s="388" t="s">
        <v>929</v>
      </c>
      <c r="C6" s="389"/>
      <c r="D6" s="389"/>
      <c r="E6" s="389"/>
      <c r="F6" s="389"/>
      <c r="G6" s="389"/>
      <c r="H6" s="389"/>
      <c r="I6" s="389"/>
      <c r="J6" s="389"/>
      <c r="K6" s="389"/>
      <c r="L6" s="389"/>
      <c r="M6" s="389"/>
      <c r="N6" s="389"/>
      <c r="O6" s="389"/>
      <c r="P6" s="389"/>
      <c r="Q6" s="389"/>
      <c r="R6" s="389"/>
      <c r="S6" s="389"/>
      <c r="T6" s="389"/>
      <c r="U6" s="387"/>
      <c r="V6" s="387"/>
      <c r="W6" s="387"/>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20.149999999999999" customHeight="1">
      <c r="B7" s="390"/>
      <c r="C7" s="391" t="s">
        <v>799</v>
      </c>
      <c r="D7" s="390"/>
      <c r="E7" s="390"/>
      <c r="F7" s="390"/>
      <c r="G7" s="390"/>
      <c r="H7" s="390"/>
      <c r="I7" s="390"/>
      <c r="J7" s="390"/>
      <c r="K7" s="390"/>
      <c r="L7" s="390"/>
      <c r="M7" s="390"/>
      <c r="N7" s="390"/>
      <c r="O7" s="390"/>
      <c r="P7" s="390"/>
      <c r="Q7" s="390"/>
      <c r="R7" s="390"/>
      <c r="S7" s="390"/>
      <c r="T7" s="390"/>
      <c r="Z7" s="281"/>
      <c r="AA7" s="281"/>
      <c r="AD7" s="392"/>
      <c r="AE7" s="393" t="s">
        <v>753</v>
      </c>
      <c r="AF7" s="393"/>
      <c r="AG7" s="393"/>
      <c r="AH7" s="393"/>
      <c r="AI7" s="393"/>
      <c r="AJ7" s="393"/>
      <c r="AK7" s="393"/>
      <c r="AL7" s="393"/>
      <c r="AM7" s="393"/>
      <c r="AN7" s="393"/>
      <c r="AO7" s="394"/>
      <c r="AP7" s="393"/>
      <c r="AQ7" s="395"/>
      <c r="AR7" s="281"/>
      <c r="AS7" s="281"/>
      <c r="AT7" s="281"/>
      <c r="AU7" s="281"/>
      <c r="AV7" s="281"/>
    </row>
    <row r="8" spans="1:48" ht="20.149999999999999" customHeight="1">
      <c r="B8" s="1033" t="s">
        <v>344</v>
      </c>
      <c r="C8" s="1033"/>
      <c r="D8" s="1033"/>
      <c r="E8" s="1033"/>
      <c r="F8" s="1035" t="s">
        <v>345</v>
      </c>
      <c r="G8" s="1035"/>
      <c r="H8" s="1035"/>
      <c r="I8" s="1035"/>
      <c r="J8" s="1035"/>
      <c r="K8" s="1035"/>
      <c r="L8" s="1035"/>
      <c r="M8" s="1035"/>
      <c r="N8" s="1035"/>
      <c r="O8" s="1035"/>
      <c r="P8" s="1035"/>
      <c r="Q8" s="1035"/>
      <c r="R8" s="1035"/>
      <c r="S8" s="1035"/>
      <c r="T8" s="1035"/>
      <c r="U8" s="1035"/>
      <c r="V8" s="1035"/>
      <c r="W8" s="1035"/>
      <c r="Z8" s="281"/>
      <c r="AA8" s="281"/>
      <c r="AD8" s="396"/>
      <c r="AE8" s="397" t="s">
        <v>754</v>
      </c>
      <c r="AF8" s="397"/>
      <c r="AG8" s="397"/>
      <c r="AH8" s="397"/>
      <c r="AI8" s="397"/>
      <c r="AJ8" s="397"/>
      <c r="AK8" s="397"/>
      <c r="AL8" s="397"/>
      <c r="AM8" s="397"/>
      <c r="AN8" s="397"/>
      <c r="AO8" s="398"/>
      <c r="AP8" s="397"/>
      <c r="AQ8" s="399"/>
      <c r="AR8" s="281"/>
      <c r="AS8" s="281"/>
      <c r="AT8" s="281"/>
      <c r="AU8" s="281"/>
      <c r="AV8" s="281"/>
    </row>
    <row r="9" spans="1:48" ht="14.25" customHeight="1">
      <c r="B9" s="1033"/>
      <c r="C9" s="1033"/>
      <c r="D9" s="1033"/>
      <c r="E9" s="1033"/>
      <c r="F9" s="1035"/>
      <c r="G9" s="1035"/>
      <c r="H9" s="1035"/>
      <c r="I9" s="1035"/>
      <c r="J9" s="1035"/>
      <c r="K9" s="1035"/>
      <c r="L9" s="1035"/>
      <c r="M9" s="1035"/>
      <c r="N9" s="1035"/>
      <c r="O9" s="1035"/>
      <c r="P9" s="1035"/>
      <c r="Q9" s="1035"/>
      <c r="R9" s="1035"/>
      <c r="S9" s="1035"/>
      <c r="T9" s="1035"/>
      <c r="U9" s="1035"/>
      <c r="V9" s="1035"/>
      <c r="W9" s="1035"/>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20.149999999999999" customHeight="1">
      <c r="B10" s="1033" t="s">
        <v>346</v>
      </c>
      <c r="C10" s="1033"/>
      <c r="D10" s="1033"/>
      <c r="E10" s="1033"/>
      <c r="F10" s="1036" t="s">
        <v>347</v>
      </c>
      <c r="G10" s="1036"/>
      <c r="H10" s="1036"/>
      <c r="I10" s="1036"/>
      <c r="J10" s="1036"/>
      <c r="K10" s="1036"/>
      <c r="L10" s="1036"/>
      <c r="M10" s="1036"/>
      <c r="N10" s="1036"/>
      <c r="O10" s="1036"/>
      <c r="P10" s="1036"/>
      <c r="Q10" s="1036"/>
      <c r="R10" s="1036"/>
      <c r="S10" s="1036"/>
      <c r="T10" s="1036"/>
      <c r="U10" s="1036"/>
      <c r="V10" s="1036"/>
      <c r="W10" s="1036"/>
      <c r="Y10" s="281" t="s">
        <v>734</v>
      </c>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20.149999999999999" customHeight="1">
      <c r="B11" s="1033"/>
      <c r="C11" s="1033"/>
      <c r="D11" s="1033"/>
      <c r="E11" s="1033"/>
      <c r="F11" s="1037"/>
      <c r="G11" s="1037"/>
      <c r="H11" s="1037"/>
      <c r="I11" s="1037"/>
      <c r="J11" s="1037"/>
      <c r="K11" s="1037"/>
      <c r="L11" s="1037"/>
      <c r="M11" s="1037"/>
      <c r="N11" s="1037"/>
      <c r="O11" s="1037"/>
      <c r="P11" s="1037"/>
      <c r="Q11" s="1037"/>
      <c r="R11" s="1037"/>
      <c r="S11" s="1037"/>
      <c r="T11" s="1037"/>
      <c r="U11" s="1037"/>
      <c r="V11" s="1037"/>
      <c r="W11" s="1037"/>
      <c r="Z11" s="281" t="s">
        <v>717</v>
      </c>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0.149999999999999" customHeight="1">
      <c r="B12" s="1033"/>
      <c r="C12" s="1033"/>
      <c r="D12" s="1033"/>
      <c r="E12" s="1033"/>
      <c r="F12" s="1038" t="s">
        <v>348</v>
      </c>
      <c r="G12" s="1038"/>
      <c r="H12" s="1038"/>
      <c r="I12" s="1038"/>
      <c r="J12" s="1038"/>
      <c r="K12" s="1038"/>
      <c r="L12" s="1038"/>
      <c r="M12" s="1038"/>
      <c r="N12" s="1038"/>
      <c r="O12" s="1038"/>
      <c r="P12" s="1038"/>
      <c r="Q12" s="1038"/>
      <c r="R12" s="1038"/>
      <c r="S12" s="1038"/>
      <c r="T12" s="1038"/>
      <c r="U12" s="1038"/>
      <c r="V12" s="1038"/>
      <c r="W12" s="1038"/>
      <c r="Z12" s="281" t="s">
        <v>727</v>
      </c>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20.149999999999999" customHeight="1">
      <c r="B13" s="1033" t="s">
        <v>264</v>
      </c>
      <c r="C13" s="1033"/>
      <c r="D13" s="1033"/>
      <c r="E13" s="1033"/>
      <c r="F13" s="392"/>
      <c r="G13" s="394" t="s">
        <v>349</v>
      </c>
      <c r="H13" s="394"/>
      <c r="I13" s="394"/>
      <c r="J13" s="394"/>
      <c r="K13" s="394"/>
      <c r="L13" s="394" t="s">
        <v>427</v>
      </c>
      <c r="M13" s="1039"/>
      <c r="N13" s="1039"/>
      <c r="O13" s="1039"/>
      <c r="P13" s="394" t="s">
        <v>350</v>
      </c>
      <c r="Q13" s="400"/>
      <c r="R13" s="394"/>
      <c r="S13" s="394"/>
      <c r="T13" s="394"/>
      <c r="U13" s="394"/>
      <c r="V13" s="394"/>
      <c r="W13" s="401"/>
      <c r="Z13" s="281" t="s">
        <v>735</v>
      </c>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20.149999999999999" customHeight="1">
      <c r="B14" s="1033"/>
      <c r="C14" s="1033"/>
      <c r="D14" s="1033"/>
      <c r="E14" s="1033"/>
      <c r="F14" s="402"/>
      <c r="G14" s="385" t="s">
        <v>351</v>
      </c>
      <c r="L14" s="385" t="s">
        <v>408</v>
      </c>
      <c r="M14" s="1040"/>
      <c r="N14" s="1040"/>
      <c r="O14" s="1040"/>
      <c r="P14" s="385" t="s">
        <v>350</v>
      </c>
      <c r="Q14" s="403"/>
      <c r="W14" s="404"/>
      <c r="Z14" s="281" t="s">
        <v>740</v>
      </c>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20.149999999999999" customHeight="1">
      <c r="B15" s="1033"/>
      <c r="C15" s="1033"/>
      <c r="D15" s="1033"/>
      <c r="E15" s="1033"/>
      <c r="F15" s="396"/>
      <c r="G15" s="398" t="s">
        <v>352</v>
      </c>
      <c r="H15" s="398"/>
      <c r="I15" s="398"/>
      <c r="J15" s="398"/>
      <c r="K15" s="398"/>
      <c r="L15" s="398" t="s">
        <v>428</v>
      </c>
      <c r="M15" s="1041">
        <f>M13-M14</f>
        <v>0</v>
      </c>
      <c r="N15" s="1041"/>
      <c r="O15" s="1041"/>
      <c r="P15" s="398" t="s">
        <v>350</v>
      </c>
      <c r="Q15" s="405"/>
      <c r="R15" s="398"/>
      <c r="S15" s="398"/>
      <c r="T15" s="398"/>
      <c r="U15" s="398"/>
      <c r="V15" s="398"/>
      <c r="W15" s="406"/>
      <c r="Z15" s="281" t="s">
        <v>743</v>
      </c>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20.149999999999999" customHeight="1">
      <c r="B16" s="1026" t="s">
        <v>353</v>
      </c>
      <c r="C16" s="1027"/>
      <c r="D16" s="1027"/>
      <c r="E16" s="1028"/>
      <c r="F16" s="1026" t="s">
        <v>1144</v>
      </c>
      <c r="G16" s="1027"/>
      <c r="H16" s="1027"/>
      <c r="I16" s="1027"/>
      <c r="J16" s="1027"/>
      <c r="K16" s="1027"/>
      <c r="L16" s="1028"/>
      <c r="M16" s="1026" t="s">
        <v>354</v>
      </c>
      <c r="N16" s="1027"/>
      <c r="O16" s="1027"/>
      <c r="P16" s="1028"/>
      <c r="Q16" s="1026" t="s">
        <v>1145</v>
      </c>
      <c r="R16" s="1027"/>
      <c r="S16" s="1027"/>
      <c r="T16" s="1027"/>
      <c r="U16" s="1027"/>
      <c r="V16" s="1027"/>
      <c r="W16" s="1028"/>
      <c r="Z16" s="281" t="s">
        <v>745</v>
      </c>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2:48" ht="20.149999999999999" customHeight="1">
      <c r="B17" s="1029" t="s">
        <v>785</v>
      </c>
      <c r="C17" s="1030"/>
      <c r="D17" s="1030"/>
      <c r="E17" s="1030"/>
      <c r="F17" s="407" t="s">
        <v>1146</v>
      </c>
      <c r="G17" s="395"/>
      <c r="H17" s="394"/>
      <c r="I17" s="393"/>
      <c r="J17" s="393"/>
      <c r="K17" s="393"/>
      <c r="L17" s="393"/>
      <c r="M17" s="393"/>
      <c r="N17" s="393"/>
      <c r="O17" s="393"/>
      <c r="P17" s="393"/>
      <c r="Q17" s="393"/>
      <c r="R17" s="393"/>
      <c r="S17" s="393"/>
      <c r="T17" s="393"/>
      <c r="U17" s="393"/>
      <c r="V17" s="393"/>
      <c r="W17" s="395"/>
      <c r="Z17" s="281" t="s">
        <v>791</v>
      </c>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2:48" ht="20.149999999999999" customHeight="1">
      <c r="B18" s="1031"/>
      <c r="C18" s="1032"/>
      <c r="D18" s="1032"/>
      <c r="E18" s="1032"/>
      <c r="F18" s="408" t="s">
        <v>409</v>
      </c>
      <c r="G18" s="399"/>
      <c r="H18" s="398"/>
      <c r="I18" s="397"/>
      <c r="J18" s="397"/>
      <c r="K18" s="397"/>
      <c r="L18" s="397"/>
      <c r="M18" s="397"/>
      <c r="N18" s="397"/>
      <c r="O18" s="397"/>
      <c r="P18" s="397"/>
      <c r="Q18" s="397"/>
      <c r="R18" s="397"/>
      <c r="S18" s="397"/>
      <c r="T18" s="397"/>
      <c r="U18" s="397"/>
      <c r="V18" s="397"/>
      <c r="W18" s="399"/>
      <c r="Z18" s="281" t="s">
        <v>792</v>
      </c>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2:48" ht="20.149999999999999" customHeight="1">
      <c r="Z19" s="281" t="s">
        <v>746</v>
      </c>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2:48" ht="20.149999999999999" customHeight="1">
      <c r="Z20" s="281" t="s">
        <v>747</v>
      </c>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2:48" ht="20.149999999999999" customHeight="1">
      <c r="Z21" s="281" t="s">
        <v>423</v>
      </c>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2:48" ht="20.149999999999999" customHeight="1">
      <c r="Y22" s="281" t="s">
        <v>741</v>
      </c>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row>
    <row r="23" spans="2:48" ht="20.149999999999999" customHeight="1">
      <c r="Y23" s="281" t="s">
        <v>786</v>
      </c>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row>
    <row r="24" spans="2:48" ht="20.149999999999999" customHeight="1">
      <c r="Y24" s="281" t="s">
        <v>909</v>
      </c>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row>
    <row r="25" spans="2:48" ht="20.149999999999999" customHeight="1">
      <c r="Y25" s="281" t="s">
        <v>798</v>
      </c>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row>
    <row r="26" spans="2:48" ht="20.149999999999999" customHeight="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row r="27" spans="2:48" ht="20.149999999999999" customHeight="1">
      <c r="Y27" s="281" t="s">
        <v>736</v>
      </c>
      <c r="Z27" s="281"/>
      <c r="AA27" s="281"/>
      <c r="AB27" s="281"/>
      <c r="AC27" s="281"/>
      <c r="AD27" s="281"/>
      <c r="AE27" s="281"/>
      <c r="AF27" s="281"/>
      <c r="AG27" s="281"/>
      <c r="AH27" s="281"/>
      <c r="AI27" s="281"/>
      <c r="AJ27" s="281"/>
      <c r="AK27" s="281"/>
      <c r="AL27" s="281"/>
      <c r="AM27" s="281"/>
      <c r="AN27" s="281"/>
      <c r="AO27" s="281"/>
      <c r="AP27" s="281"/>
      <c r="AQ27" s="281"/>
      <c r="AR27" s="281" t="s">
        <v>429</v>
      </c>
      <c r="AS27" s="281"/>
      <c r="AT27" s="281"/>
      <c r="AU27" s="281"/>
      <c r="AV27" s="281"/>
    </row>
    <row r="28" spans="2:48" ht="20.149999999999999" customHeight="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2:48" ht="20.149999999999999" customHeight="1"/>
    <row r="30" spans="2:48" ht="20.149999999999999" customHeight="1"/>
    <row r="31" spans="2:48" ht="20.149999999999999" customHeight="1"/>
    <row r="32" spans="2:48" ht="20.149999999999999" customHeight="1"/>
    <row r="33" spans="2:23" ht="20.149999999999999" customHeight="1"/>
    <row r="34" spans="2:23" ht="20.149999999999999" customHeight="1"/>
    <row r="35" spans="2:23" ht="20.149999999999999" customHeight="1"/>
    <row r="36" spans="2:23" ht="20.149999999999999" customHeight="1">
      <c r="B36" s="390" t="s">
        <v>907</v>
      </c>
    </row>
    <row r="37" spans="2:23" ht="17.149999999999999" customHeight="1">
      <c r="B37" s="390" t="s">
        <v>908</v>
      </c>
    </row>
    <row r="38" spans="2:23" ht="17.149999999999999" customHeight="1">
      <c r="B38" s="1033" t="s">
        <v>410</v>
      </c>
      <c r="C38" s="1033"/>
      <c r="D38" s="1033" t="s">
        <v>355</v>
      </c>
      <c r="E38" s="1033"/>
      <c r="F38" s="1033"/>
      <c r="G38" s="1033"/>
      <c r="H38" s="1033"/>
      <c r="I38" s="1033"/>
      <c r="J38" s="1033"/>
      <c r="K38" s="1033"/>
      <c r="L38" s="1026" t="s">
        <v>356</v>
      </c>
      <c r="M38" s="1027"/>
      <c r="N38" s="1027"/>
      <c r="O38" s="1027"/>
      <c r="P38" s="1027"/>
      <c r="Q38" s="1028"/>
      <c r="R38" s="402"/>
      <c r="S38" s="1042" t="s">
        <v>906</v>
      </c>
      <c r="T38" s="1043"/>
      <c r="U38" s="1043"/>
      <c r="V38" s="1043"/>
      <c r="W38" s="1044"/>
    </row>
    <row r="39" spans="2:23" ht="17.149999999999999" customHeight="1">
      <c r="B39" s="1033"/>
      <c r="C39" s="1033"/>
      <c r="D39" s="1033"/>
      <c r="E39" s="1033"/>
      <c r="F39" s="1033"/>
      <c r="G39" s="1033"/>
      <c r="H39" s="1033"/>
      <c r="I39" s="1033"/>
      <c r="J39" s="1033"/>
      <c r="K39" s="1033"/>
      <c r="L39" s="1026"/>
      <c r="M39" s="1027"/>
      <c r="N39" s="1027"/>
      <c r="O39" s="1027"/>
      <c r="P39" s="1027"/>
      <c r="Q39" s="1028"/>
      <c r="R39" s="402"/>
      <c r="S39" s="1033"/>
      <c r="T39" s="1033"/>
      <c r="U39" s="1033"/>
      <c r="V39" s="1033"/>
      <c r="W39" s="1033"/>
    </row>
    <row r="40" spans="2:23" ht="17.149999999999999" customHeight="1">
      <c r="B40" s="1033"/>
      <c r="C40" s="1033"/>
      <c r="D40" s="1026" t="s">
        <v>793</v>
      </c>
      <c r="E40" s="1027"/>
      <c r="F40" s="1027"/>
      <c r="G40" s="1027"/>
      <c r="H40" s="1027"/>
      <c r="I40" s="1027"/>
      <c r="J40" s="1028"/>
      <c r="K40" s="1026" t="s">
        <v>430</v>
      </c>
      <c r="L40" s="1027"/>
      <c r="M40" s="1027"/>
      <c r="N40" s="1027"/>
      <c r="O40" s="1027"/>
      <c r="P40" s="1027"/>
      <c r="Q40" s="1028" t="s">
        <v>431</v>
      </c>
      <c r="R40" s="402"/>
      <c r="S40" s="1033"/>
      <c r="T40" s="1033"/>
      <c r="U40" s="1033"/>
      <c r="V40" s="1033"/>
      <c r="W40" s="1033"/>
    </row>
    <row r="41" spans="2:23" ht="20.149999999999999" customHeight="1">
      <c r="B41" s="1033"/>
      <c r="C41" s="1033"/>
      <c r="D41" s="1026"/>
      <c r="E41" s="1027"/>
      <c r="F41" s="1027"/>
      <c r="G41" s="1027"/>
      <c r="H41" s="1027"/>
      <c r="I41" s="1027"/>
      <c r="J41" s="1028"/>
      <c r="K41" s="1026"/>
      <c r="L41" s="1027"/>
      <c r="M41" s="1027"/>
      <c r="N41" s="1027"/>
      <c r="O41" s="1027"/>
      <c r="P41" s="1027"/>
      <c r="Q41" s="1028"/>
      <c r="R41" s="402"/>
      <c r="S41" s="1033"/>
      <c r="T41" s="1033"/>
      <c r="U41" s="1033"/>
      <c r="V41" s="1033"/>
      <c r="W41" s="1033"/>
    </row>
  </sheetData>
  <mergeCells count="26">
    <mergeCell ref="D38:K39"/>
    <mergeCell ref="L38:M39"/>
    <mergeCell ref="N38:Q39"/>
    <mergeCell ref="S38:W38"/>
    <mergeCell ref="S39:W41"/>
    <mergeCell ref="D40:E41"/>
    <mergeCell ref="F40:J41"/>
    <mergeCell ref="K40:L41"/>
    <mergeCell ref="M40:P41"/>
    <mergeCell ref="Q40:Q41"/>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s>
  <phoneticPr fontId="6"/>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view="pageBreakPreview" zoomScaleNormal="100" zoomScaleSheetLayoutView="100" workbookViewId="0">
      <selection activeCell="N3" sqref="N3"/>
    </sheetView>
  </sheetViews>
  <sheetFormatPr defaultColWidth="9" defaultRowHeight="13"/>
  <cols>
    <col min="1" max="18" width="4.90625" style="74" customWidth="1"/>
    <col min="19" max="19" width="5.90625" style="74" customWidth="1"/>
    <col min="20" max="16384" width="9" style="74"/>
  </cols>
  <sheetData>
    <row r="1" spans="1:18" ht="25.4" customHeight="1">
      <c r="A1" s="285"/>
      <c r="B1" s="975"/>
      <c r="C1" s="975"/>
      <c r="D1" s="975"/>
      <c r="E1" s="975"/>
      <c r="F1" s="975"/>
      <c r="G1" s="975"/>
      <c r="H1" s="975"/>
      <c r="I1" s="975"/>
      <c r="J1" s="975"/>
      <c r="K1" s="975"/>
      <c r="L1" s="975"/>
      <c r="M1" s="975"/>
      <c r="N1" s="975"/>
      <c r="O1" s="975"/>
      <c r="P1" s="975"/>
      <c r="Q1" s="975"/>
      <c r="R1" s="975"/>
    </row>
    <row r="2" spans="1:18" ht="25.4" customHeight="1">
      <c r="M2" s="75"/>
      <c r="N2" s="1069" t="s">
        <v>1147</v>
      </c>
      <c r="O2" s="1069"/>
      <c r="P2" s="1069"/>
      <c r="Q2" s="1069"/>
      <c r="R2" s="1069"/>
    </row>
    <row r="3" spans="1:18" ht="25.4" customHeight="1">
      <c r="O3" s="76"/>
      <c r="P3" s="77"/>
      <c r="Q3" s="77"/>
      <c r="R3" s="77"/>
    </row>
    <row r="4" spans="1:18" ht="25.4" customHeight="1"/>
    <row r="5" spans="1:18" ht="25.4" customHeight="1">
      <c r="B5" s="1064" t="s">
        <v>912</v>
      </c>
      <c r="C5" s="1064"/>
      <c r="D5" s="1064"/>
      <c r="E5" s="1064"/>
      <c r="F5" s="1064"/>
      <c r="G5" s="1064"/>
      <c r="H5" s="1064"/>
      <c r="I5" s="1064"/>
      <c r="J5" s="1064"/>
      <c r="K5" s="1064"/>
      <c r="L5" s="1064"/>
      <c r="M5" s="1064"/>
      <c r="N5" s="1064"/>
      <c r="O5" s="1064"/>
      <c r="P5" s="1064"/>
      <c r="Q5" s="1064"/>
      <c r="R5" s="1064"/>
    </row>
    <row r="6" spans="1:18" ht="25.4" customHeight="1">
      <c r="B6" s="1065" t="s">
        <v>910</v>
      </c>
      <c r="C6" s="1065"/>
      <c r="D6" s="1065"/>
      <c r="E6" s="1065"/>
      <c r="F6" s="1065"/>
      <c r="G6" s="1065"/>
      <c r="H6" s="1065"/>
      <c r="I6" s="1065"/>
      <c r="J6" s="1065"/>
      <c r="K6" s="1065"/>
      <c r="L6" s="1065"/>
      <c r="M6" s="1065"/>
      <c r="N6" s="1065"/>
      <c r="O6" s="1065"/>
      <c r="P6" s="1065"/>
      <c r="Q6" s="1065"/>
      <c r="R6" s="1065"/>
    </row>
    <row r="7" spans="1:18" ht="25.4" customHeight="1">
      <c r="B7" s="76" t="s">
        <v>288</v>
      </c>
      <c r="D7" s="76"/>
      <c r="E7" s="76"/>
      <c r="F7" s="76"/>
      <c r="G7" s="76"/>
      <c r="H7" s="76"/>
      <c r="I7" s="76"/>
      <c r="J7" s="76"/>
      <c r="K7" s="76"/>
    </row>
    <row r="8" spans="1:18" ht="25.4" customHeight="1">
      <c r="C8" s="76"/>
      <c r="D8" s="76"/>
    </row>
    <row r="9" spans="1:18" ht="25.4" customHeight="1">
      <c r="B9" s="78" t="s">
        <v>123</v>
      </c>
      <c r="D9" s="78"/>
      <c r="E9" s="78"/>
      <c r="F9" s="92"/>
      <c r="G9" s="75"/>
      <c r="H9" s="75"/>
      <c r="I9" s="92"/>
      <c r="J9" s="1068"/>
      <c r="K9" s="1068"/>
      <c r="L9" s="1068"/>
      <c r="M9" s="92"/>
      <c r="N9" s="92"/>
      <c r="O9" s="92"/>
      <c r="P9" s="92"/>
      <c r="Q9" s="92"/>
      <c r="R9" s="92"/>
    </row>
    <row r="10" spans="1:18" ht="25.4" customHeight="1">
      <c r="B10" s="78" t="s">
        <v>911</v>
      </c>
      <c r="E10" s="78"/>
      <c r="F10" s="78"/>
      <c r="G10" s="78"/>
      <c r="H10" s="78"/>
      <c r="I10" s="78"/>
      <c r="J10" s="79"/>
      <c r="K10" s="79"/>
      <c r="L10" s="79"/>
      <c r="M10" s="92"/>
      <c r="N10" s="92"/>
      <c r="O10" s="92"/>
      <c r="P10" s="92"/>
      <c r="Q10" s="92"/>
      <c r="R10" s="92"/>
    </row>
    <row r="11" spans="1:18" ht="25.4" customHeight="1">
      <c r="B11" s="1048" t="s">
        <v>421</v>
      </c>
      <c r="C11" s="1048"/>
      <c r="D11" s="1048"/>
      <c r="E11" s="1048"/>
      <c r="F11" s="1055"/>
      <c r="G11" s="1048" t="s">
        <v>124</v>
      </c>
      <c r="H11" s="1048"/>
      <c r="I11" s="1048"/>
      <c r="J11" s="1048"/>
      <c r="K11" s="1051" t="s">
        <v>125</v>
      </c>
      <c r="L11" s="1048"/>
      <c r="M11" s="1048"/>
      <c r="N11" s="1048"/>
      <c r="O11" s="1048" t="s">
        <v>126</v>
      </c>
      <c r="P11" s="1048"/>
      <c r="Q11" s="1048"/>
      <c r="R11" s="1048"/>
    </row>
    <row r="12" spans="1:18" ht="25.4" customHeight="1">
      <c r="B12" s="1066" t="s">
        <v>737</v>
      </c>
      <c r="C12" s="1066"/>
      <c r="D12" s="1066"/>
      <c r="E12" s="1066"/>
      <c r="F12" s="1067"/>
      <c r="G12" s="1054"/>
      <c r="H12" s="1054"/>
      <c r="I12" s="1054"/>
      <c r="J12" s="1054"/>
      <c r="K12" s="1052">
        <v>20</v>
      </c>
      <c r="L12" s="1053"/>
      <c r="M12" s="1053"/>
      <c r="N12" s="1053"/>
      <c r="O12" s="1045">
        <f>G12*K12</f>
        <v>0</v>
      </c>
      <c r="P12" s="1046"/>
      <c r="Q12" s="1046"/>
      <c r="R12" s="1047"/>
    </row>
    <row r="13" spans="1:18" ht="25.4" customHeight="1">
      <c r="B13" s="1066" t="s">
        <v>728</v>
      </c>
      <c r="C13" s="1066"/>
      <c r="D13" s="1066"/>
      <c r="E13" s="1066"/>
      <c r="F13" s="1067"/>
      <c r="G13" s="1054"/>
      <c r="H13" s="1054"/>
      <c r="I13" s="1054"/>
      <c r="J13" s="1054"/>
      <c r="K13" s="1052">
        <v>30</v>
      </c>
      <c r="L13" s="1053"/>
      <c r="M13" s="1053"/>
      <c r="N13" s="1053"/>
      <c r="O13" s="1045">
        <f>G13*K13</f>
        <v>0</v>
      </c>
      <c r="P13" s="1046"/>
      <c r="Q13" s="1046"/>
      <c r="R13" s="1047"/>
    </row>
    <row r="14" spans="1:18" ht="25.4" customHeight="1">
      <c r="B14" s="1056" t="s">
        <v>729</v>
      </c>
      <c r="C14" s="1056"/>
      <c r="D14" s="1056"/>
      <c r="E14" s="1056"/>
      <c r="F14" s="1057"/>
      <c r="G14" s="1054"/>
      <c r="H14" s="1054"/>
      <c r="I14" s="1054"/>
      <c r="J14" s="1054"/>
      <c r="K14" s="1052">
        <v>100</v>
      </c>
      <c r="L14" s="1053"/>
      <c r="M14" s="1053"/>
      <c r="N14" s="1053"/>
      <c r="O14" s="1045">
        <f>G14*K14</f>
        <v>0</v>
      </c>
      <c r="P14" s="1046"/>
      <c r="Q14" s="1046"/>
      <c r="R14" s="1047"/>
    </row>
    <row r="15" spans="1:18" ht="25.4" customHeight="1">
      <c r="B15" s="1048" t="s">
        <v>127</v>
      </c>
      <c r="C15" s="1048"/>
      <c r="D15" s="1048"/>
      <c r="E15" s="1048"/>
      <c r="F15" s="1055"/>
      <c r="G15" s="1049"/>
      <c r="H15" s="1049"/>
      <c r="I15" s="1049"/>
      <c r="J15" s="1049"/>
      <c r="K15" s="1051" t="s">
        <v>788</v>
      </c>
      <c r="L15" s="1048"/>
      <c r="M15" s="1048"/>
      <c r="N15" s="1048"/>
      <c r="O15" s="1045">
        <f>SUM(O12:R14)</f>
        <v>0</v>
      </c>
      <c r="P15" s="1046"/>
      <c r="Q15" s="1046"/>
      <c r="R15" s="1047"/>
    </row>
    <row r="16" spans="1:18" ht="25.4" customHeight="1">
      <c r="C16" s="81"/>
      <c r="D16" s="81"/>
      <c r="E16" s="81"/>
      <c r="F16" s="81"/>
      <c r="G16" s="93"/>
      <c r="H16" s="93"/>
      <c r="I16" s="93"/>
      <c r="J16" s="93"/>
      <c r="K16" s="92"/>
      <c r="L16" s="92"/>
      <c r="M16" s="92"/>
      <c r="N16" s="92"/>
      <c r="O16" s="93"/>
      <c r="P16" s="93"/>
      <c r="Q16" s="93"/>
      <c r="R16" s="93"/>
    </row>
    <row r="17" spans="2:18" ht="25.4" customHeight="1">
      <c r="B17" s="78" t="s">
        <v>810</v>
      </c>
      <c r="E17" s="76"/>
      <c r="F17" s="81"/>
      <c r="G17" s="1058"/>
      <c r="H17" s="1058"/>
      <c r="I17" s="1058"/>
      <c r="J17" s="1058"/>
      <c r="K17" s="1050"/>
      <c r="L17" s="1050"/>
      <c r="M17" s="1050"/>
      <c r="N17" s="1050"/>
      <c r="O17" s="92"/>
      <c r="P17" s="92"/>
      <c r="Q17" s="92"/>
      <c r="R17" s="94"/>
    </row>
    <row r="18" spans="2:18" ht="25.4" customHeight="1">
      <c r="B18" s="1048" t="s">
        <v>129</v>
      </c>
      <c r="C18" s="1048" t="s">
        <v>129</v>
      </c>
      <c r="D18" s="1048"/>
      <c r="E18" s="1048"/>
      <c r="F18" s="1055"/>
      <c r="G18" s="1048" t="s">
        <v>124</v>
      </c>
      <c r="H18" s="1048"/>
      <c r="I18" s="1048"/>
      <c r="J18" s="1048"/>
      <c r="K18" s="1051" t="s">
        <v>125</v>
      </c>
      <c r="L18" s="1048"/>
      <c r="M18" s="1048"/>
      <c r="N18" s="1048"/>
      <c r="O18" s="1048" t="s">
        <v>126</v>
      </c>
      <c r="P18" s="1048"/>
      <c r="Q18" s="1048"/>
      <c r="R18" s="1048"/>
    </row>
    <row r="19" spans="2:18" ht="25.4" customHeight="1">
      <c r="B19" s="1056" t="s">
        <v>789</v>
      </c>
      <c r="C19" s="1056"/>
      <c r="D19" s="1056"/>
      <c r="E19" s="1056"/>
      <c r="F19" s="1057"/>
      <c r="G19" s="1049"/>
      <c r="H19" s="1049"/>
      <c r="I19" s="1049"/>
      <c r="J19" s="1049"/>
      <c r="K19" s="1052">
        <v>20</v>
      </c>
      <c r="L19" s="1053"/>
      <c r="M19" s="1053"/>
      <c r="N19" s="1053"/>
      <c r="O19" s="1045">
        <f>G19*K19</f>
        <v>0</v>
      </c>
      <c r="P19" s="1046"/>
      <c r="Q19" s="1046"/>
      <c r="R19" s="1047"/>
    </row>
    <row r="20" spans="2:18" ht="25.4" customHeight="1">
      <c r="B20" s="1056"/>
      <c r="C20" s="1056"/>
      <c r="D20" s="1056"/>
      <c r="E20" s="1056"/>
      <c r="F20" s="1057"/>
      <c r="G20" s="1049"/>
      <c r="H20" s="1049"/>
      <c r="I20" s="1049"/>
      <c r="J20" s="1049"/>
      <c r="K20" s="1060"/>
      <c r="L20" s="1061"/>
      <c r="M20" s="1061"/>
      <c r="N20" s="1061"/>
      <c r="O20" s="1045">
        <f>G20*K20</f>
        <v>0</v>
      </c>
      <c r="P20" s="1046"/>
      <c r="Q20" s="1046"/>
      <c r="R20" s="1047"/>
    </row>
    <row r="21" spans="2:18" ht="25.4" customHeight="1">
      <c r="B21" s="1056"/>
      <c r="C21" s="1056"/>
      <c r="D21" s="1056"/>
      <c r="E21" s="1056"/>
      <c r="F21" s="1057"/>
      <c r="G21" s="1049"/>
      <c r="H21" s="1049"/>
      <c r="I21" s="1049"/>
      <c r="J21" s="1049"/>
      <c r="K21" s="1060"/>
      <c r="L21" s="1061"/>
      <c r="M21" s="1061"/>
      <c r="N21" s="1061"/>
      <c r="O21" s="1045">
        <f>G21*K21</f>
        <v>0</v>
      </c>
      <c r="P21" s="1046"/>
      <c r="Q21" s="1046"/>
      <c r="R21" s="1047"/>
    </row>
    <row r="22" spans="2:18" ht="25.4" customHeight="1">
      <c r="B22" s="1048" t="s">
        <v>127</v>
      </c>
      <c r="C22" s="1048"/>
      <c r="D22" s="1048"/>
      <c r="E22" s="1048"/>
      <c r="F22" s="1055"/>
      <c r="G22" s="1049"/>
      <c r="H22" s="1049"/>
      <c r="I22" s="1049"/>
      <c r="J22" s="1049"/>
      <c r="K22" s="1051" t="s">
        <v>788</v>
      </c>
      <c r="L22" s="1048"/>
      <c r="M22" s="1048"/>
      <c r="N22" s="1048"/>
      <c r="O22" s="1045">
        <f>SUM(O19:R21)</f>
        <v>0</v>
      </c>
      <c r="P22" s="1046"/>
      <c r="Q22" s="1046"/>
      <c r="R22" s="1047"/>
    </row>
    <row r="23" spans="2:18" ht="25.4" customHeight="1"/>
    <row r="24" spans="2:18" ht="25.4" customHeight="1">
      <c r="B24" s="75" t="s">
        <v>420</v>
      </c>
      <c r="C24" s="1062" t="s">
        <v>411</v>
      </c>
      <c r="D24" s="1062"/>
      <c r="E24" s="1062"/>
      <c r="F24" s="1062"/>
      <c r="G24" s="1062"/>
      <c r="H24" s="1062"/>
      <c r="I24" s="1062"/>
      <c r="J24" s="1062"/>
      <c r="K24" s="1062"/>
      <c r="L24" s="1062"/>
      <c r="M24" s="1062"/>
      <c r="N24" s="1062"/>
      <c r="O24" s="1062"/>
      <c r="P24" s="1062"/>
      <c r="Q24" s="1062"/>
      <c r="R24" s="1062"/>
    </row>
    <row r="25" spans="2:18" ht="25.4" customHeight="1">
      <c r="B25" s="278"/>
      <c r="C25" s="1062"/>
      <c r="D25" s="1062"/>
      <c r="E25" s="1062"/>
      <c r="F25" s="1062"/>
      <c r="G25" s="1062"/>
      <c r="H25" s="1062"/>
      <c r="I25" s="1062"/>
      <c r="J25" s="1062"/>
      <c r="K25" s="1062"/>
      <c r="L25" s="1062"/>
      <c r="M25" s="1062"/>
      <c r="N25" s="1062"/>
      <c r="O25" s="1062"/>
      <c r="P25" s="1062"/>
      <c r="Q25" s="1062"/>
      <c r="R25" s="1062"/>
    </row>
    <row r="26" spans="2:18" ht="25.4" customHeight="1">
      <c r="B26" s="75" t="s">
        <v>419</v>
      </c>
      <c r="C26" s="1062" t="s">
        <v>755</v>
      </c>
      <c r="D26" s="1062"/>
      <c r="E26" s="1062"/>
      <c r="F26" s="1062"/>
      <c r="G26" s="1062"/>
      <c r="H26" s="1062"/>
      <c r="I26" s="1062"/>
      <c r="J26" s="1062"/>
      <c r="K26" s="1062"/>
      <c r="L26" s="1062"/>
      <c r="M26" s="1062"/>
      <c r="N26" s="1062"/>
      <c r="O26" s="1062"/>
      <c r="P26" s="1062"/>
      <c r="Q26" s="1062"/>
      <c r="R26" s="1063"/>
    </row>
    <row r="27" spans="2:18" s="80" customFormat="1" ht="25.4" customHeight="1">
      <c r="B27" s="228"/>
      <c r="C27" s="1062"/>
      <c r="D27" s="1062"/>
      <c r="E27" s="1062"/>
      <c r="F27" s="1062"/>
      <c r="G27" s="1062"/>
      <c r="H27" s="1062"/>
      <c r="I27" s="1062"/>
      <c r="J27" s="1062"/>
      <c r="K27" s="1062"/>
      <c r="L27" s="1062"/>
      <c r="M27" s="1062"/>
      <c r="N27" s="1062"/>
      <c r="O27" s="1062"/>
      <c r="P27" s="1062"/>
      <c r="Q27" s="1062"/>
      <c r="R27" s="1063"/>
    </row>
    <row r="28" spans="2:18" s="80" customFormat="1" ht="25.4" customHeight="1">
      <c r="B28" s="228"/>
      <c r="C28" s="228"/>
      <c r="D28" s="228"/>
      <c r="E28" s="228"/>
      <c r="F28" s="228"/>
      <c r="G28" s="228"/>
      <c r="H28" s="228"/>
      <c r="I28" s="228"/>
      <c r="J28" s="228"/>
      <c r="K28" s="228"/>
      <c r="L28" s="228"/>
      <c r="M28" s="228"/>
      <c r="N28" s="228"/>
      <c r="O28" s="228"/>
      <c r="P28" s="228"/>
      <c r="Q28" s="228"/>
      <c r="R28" s="228"/>
    </row>
    <row r="29" spans="2:18" ht="25.4" customHeight="1">
      <c r="M29" s="1058"/>
      <c r="N29" s="1058"/>
      <c r="O29" s="1058"/>
      <c r="P29" s="1058"/>
      <c r="Q29" s="1058"/>
      <c r="R29" s="1058"/>
    </row>
    <row r="30" spans="2:18" ht="25.4" customHeight="1">
      <c r="M30" s="1058"/>
      <c r="N30" s="1058"/>
      <c r="O30" s="1058"/>
      <c r="P30" s="227"/>
      <c r="Q30" s="1059"/>
      <c r="R30" s="1059"/>
    </row>
    <row r="31" spans="2:18" ht="25.4" customHeight="1"/>
    <row r="32" spans="2:18" ht="32.15" customHeight="1"/>
    <row r="33" ht="32.15" customHeight="1"/>
    <row r="34" ht="32.15" customHeight="1"/>
    <row r="35" ht="32.15"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52">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 ref="M30:O30"/>
    <mergeCell ref="K12:N12"/>
    <mergeCell ref="O12:R12"/>
    <mergeCell ref="G14:J14"/>
    <mergeCell ref="O14:R14"/>
    <mergeCell ref="Q30:R30"/>
    <mergeCell ref="K21:N21"/>
    <mergeCell ref="G22:J22"/>
    <mergeCell ref="M29:R29"/>
    <mergeCell ref="K22:N22"/>
    <mergeCell ref="G17:J17"/>
    <mergeCell ref="O22:R22"/>
    <mergeCell ref="C24:R25"/>
    <mergeCell ref="C26:R27"/>
    <mergeCell ref="G21:J21"/>
    <mergeCell ref="K20:N20"/>
    <mergeCell ref="B22:F22"/>
    <mergeCell ref="B19:F19"/>
    <mergeCell ref="B18:F18"/>
    <mergeCell ref="B20:F20"/>
    <mergeCell ref="B21:F21"/>
    <mergeCell ref="G11:J11"/>
    <mergeCell ref="G13:J13"/>
    <mergeCell ref="K13:N13"/>
    <mergeCell ref="G12:J12"/>
    <mergeCell ref="B15:F15"/>
    <mergeCell ref="O21:R21"/>
    <mergeCell ref="O18:R18"/>
    <mergeCell ref="G20:J20"/>
    <mergeCell ref="K17:N17"/>
    <mergeCell ref="G18:J18"/>
    <mergeCell ref="K18:N18"/>
    <mergeCell ref="G19:J19"/>
    <mergeCell ref="O20:R20"/>
    <mergeCell ref="K19:N19"/>
    <mergeCell ref="O19:R19"/>
  </mergeCells>
  <phoneticPr fontId="6"/>
  <printOptions horizontalCentered="1"/>
  <pageMargins left="0.86614173228346458" right="0.19685039370078741" top="0.74803149606299213" bottom="0.19685039370078741" header="0.51181102362204722" footer="0.51181102362204722"/>
  <pageSetup paperSize="9" scale="9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2024-10-08T07:49:19Z</dcterms:modified>
</cp:coreProperties>
</file>