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otakazuhiro/Dropbox/08-JC/2025年度(第75年度)/2025統一運営マニュアル/2025Ver03（担当委員会確認Ver)/◆16_LOMhassou/"/>
    </mc:Choice>
  </mc:AlternateContent>
  <xr:revisionPtr revIDLastSave="0" documentId="13_ncr:1_{102652C6-A5B6-B841-B3C8-ED58EC4713D8}" xr6:coauthVersionLast="47" xr6:coauthVersionMax="47" xr10:uidLastSave="{00000000-0000-0000-0000-000000000000}"/>
  <bookViews>
    <workbookView xWindow="1100" yWindow="1100" windowWidth="28800" windowHeight="11880" xr2:uid="{18743B9E-D31D-4E9E-BAC0-085130276488}"/>
  </bookViews>
  <sheets>
    <sheet name="25発送実施予定表" sheetId="4" r:id="rId1"/>
    <sheet name="→過去" sheetId="5" r:id="rId2"/>
    <sheet name="23発送実施予定表（案）" sheetId="1" r:id="rId3"/>
    <sheet name="23発送実施予定表（修正案）" sheetId="2" r:id="rId4"/>
    <sheet name="24発送実施予定表（修正案） (2)" sheetId="3" r:id="rId5"/>
  </sheets>
  <definedNames>
    <definedName name="_xlnm.Print_Area" localSheetId="2">'23発送実施予定表（案）'!$A$1:$L$36</definedName>
    <definedName name="_xlnm.Print_Area" localSheetId="3">'23発送実施予定表（修正案）'!$A$1:$M$36</definedName>
    <definedName name="_xlnm.Print_Area" localSheetId="4">'24発送実施予定表（修正案） (2)'!$A$1:$K$35</definedName>
    <definedName name="_xlnm.Print_Area" localSheetId="0">'25発送実施予定表'!$A$1:$K$35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4" l="1"/>
  <c r="E18" i="4" s="1"/>
  <c r="I7" i="4"/>
  <c r="I8" i="4"/>
  <c r="H10" i="4"/>
  <c r="D10" i="4"/>
  <c r="E10" i="4" s="1"/>
  <c r="D9" i="4"/>
  <c r="E9" i="4" s="1"/>
  <c r="D11" i="4"/>
  <c r="E11" i="4" s="1"/>
  <c r="D12" i="4"/>
  <c r="E12" i="4" s="1"/>
  <c r="D13" i="4"/>
  <c r="E13" i="4" s="1"/>
  <c r="D14" i="4"/>
  <c r="E14" i="4" s="1"/>
  <c r="D15" i="4"/>
  <c r="E15" i="4" s="1"/>
  <c r="D16" i="4"/>
  <c r="D17" i="4"/>
  <c r="D19" i="4"/>
  <c r="D20" i="4"/>
  <c r="D21" i="4"/>
  <c r="D22" i="4"/>
  <c r="E22" i="4" s="1"/>
  <c r="D23" i="4"/>
  <c r="D24" i="4"/>
  <c r="D25" i="4"/>
  <c r="D26" i="4"/>
  <c r="D27" i="4"/>
  <c r="D8" i="4"/>
  <c r="H21" i="4"/>
  <c r="I21" i="4" s="1"/>
  <c r="D15" i="2"/>
  <c r="D14" i="3"/>
  <c r="D13" i="3"/>
  <c r="D13" i="2"/>
  <c r="E20" i="4"/>
  <c r="E7" i="4"/>
  <c r="D11" i="2"/>
  <c r="D10" i="2"/>
  <c r="D9" i="2"/>
  <c r="E9" i="2" s="1"/>
  <c r="D8" i="2"/>
  <c r="D8" i="3"/>
  <c r="H9" i="4"/>
  <c r="H27" i="4"/>
  <c r="I27" i="4" s="1"/>
  <c r="G27" i="4"/>
  <c r="H26" i="4"/>
  <c r="I26" i="4" s="1"/>
  <c r="G26" i="4"/>
  <c r="H25" i="4"/>
  <c r="I25" i="4" s="1"/>
  <c r="G25" i="4"/>
  <c r="H24" i="4"/>
  <c r="I24" i="4" s="1"/>
  <c r="G24" i="4"/>
  <c r="G23" i="4"/>
  <c r="H22" i="4"/>
  <c r="I22" i="4" s="1"/>
  <c r="G22" i="4"/>
  <c r="G21" i="4"/>
  <c r="H20" i="4"/>
  <c r="I20" i="4" s="1"/>
  <c r="G20" i="4"/>
  <c r="H19" i="4"/>
  <c r="I19" i="4" s="1"/>
  <c r="G19" i="4"/>
  <c r="I18" i="4"/>
  <c r="G18" i="4"/>
  <c r="H17" i="4"/>
  <c r="I17" i="4" s="1"/>
  <c r="G17" i="4"/>
  <c r="H16" i="4"/>
  <c r="I16" i="4" s="1"/>
  <c r="G16" i="4"/>
  <c r="H15" i="4"/>
  <c r="I15" i="4" s="1"/>
  <c r="G15" i="4"/>
  <c r="H14" i="4"/>
  <c r="I14" i="4" s="1"/>
  <c r="G14" i="4"/>
  <c r="H13" i="4"/>
  <c r="I13" i="4" s="1"/>
  <c r="G13" i="4"/>
  <c r="H12" i="4"/>
  <c r="I12" i="4" s="1"/>
  <c r="G12" i="4"/>
  <c r="H11" i="4"/>
  <c r="I11" i="4" s="1"/>
  <c r="G11" i="4"/>
  <c r="I10" i="4"/>
  <c r="G10" i="4"/>
  <c r="I9" i="4"/>
  <c r="G9" i="4"/>
  <c r="G8" i="4"/>
  <c r="E8" i="4"/>
  <c r="G7" i="4"/>
  <c r="H5" i="4"/>
  <c r="D11" i="3"/>
  <c r="D19" i="3"/>
  <c r="E19" i="3" s="1"/>
  <c r="D20" i="3"/>
  <c r="D21" i="3"/>
  <c r="E21" i="3" s="1"/>
  <c r="D22" i="3"/>
  <c r="E22" i="3" s="1"/>
  <c r="D23" i="3"/>
  <c r="E23" i="3" s="1"/>
  <c r="D24" i="3"/>
  <c r="E24" i="3" s="1"/>
  <c r="D25" i="3"/>
  <c r="E25" i="3" s="1"/>
  <c r="D26" i="3"/>
  <c r="E26" i="3" s="1"/>
  <c r="D27" i="3"/>
  <c r="E27" i="3" s="1"/>
  <c r="D12" i="3"/>
  <c r="E12" i="3" s="1"/>
  <c r="D15" i="3"/>
  <c r="D16" i="3"/>
  <c r="E16" i="3" s="1"/>
  <c r="D17" i="3"/>
  <c r="D18" i="3"/>
  <c r="E18" i="3" s="1"/>
  <c r="D10" i="3"/>
  <c r="E10" i="3" s="1"/>
  <c r="E20" i="3"/>
  <c r="D9" i="3"/>
  <c r="E9" i="3" s="1"/>
  <c r="E13" i="3"/>
  <c r="E8" i="3"/>
  <c r="H8" i="3"/>
  <c r="I8" i="3" s="1"/>
  <c r="H7" i="3"/>
  <c r="I7" i="3" s="1"/>
  <c r="H13" i="3"/>
  <c r="H14" i="3"/>
  <c r="H15" i="3"/>
  <c r="I15" i="3" s="1"/>
  <c r="H16" i="3"/>
  <c r="H17" i="3"/>
  <c r="I17" i="3" s="1"/>
  <c r="H19" i="3"/>
  <c r="I19" i="3" s="1"/>
  <c r="H20" i="3"/>
  <c r="I20" i="3" s="1"/>
  <c r="H21" i="3"/>
  <c r="I21" i="3" s="1"/>
  <c r="H22" i="3"/>
  <c r="I22" i="3" s="1"/>
  <c r="H23" i="3"/>
  <c r="I23" i="3" s="1"/>
  <c r="H24" i="3"/>
  <c r="I24" i="3" s="1"/>
  <c r="H25" i="3"/>
  <c r="I25" i="3" s="1"/>
  <c r="H26" i="3"/>
  <c r="I26" i="3" s="1"/>
  <c r="H27" i="3"/>
  <c r="I27" i="3" s="1"/>
  <c r="H11" i="3"/>
  <c r="I11" i="3" s="1"/>
  <c r="H12" i="3"/>
  <c r="I12" i="3" s="1"/>
  <c r="H9" i="3"/>
  <c r="I9" i="3" s="1"/>
  <c r="G27" i="3"/>
  <c r="G26" i="3"/>
  <c r="G25" i="3"/>
  <c r="G24" i="3"/>
  <c r="G23" i="3"/>
  <c r="G22" i="3"/>
  <c r="G21" i="3"/>
  <c r="G20" i="3"/>
  <c r="G19" i="3"/>
  <c r="I18" i="3"/>
  <c r="G18" i="3"/>
  <c r="G17" i="3"/>
  <c r="E17" i="3"/>
  <c r="I16" i="3"/>
  <c r="G16" i="3"/>
  <c r="G15" i="3"/>
  <c r="E15" i="3"/>
  <c r="I14" i="3"/>
  <c r="G14" i="3"/>
  <c r="E14" i="3"/>
  <c r="I13" i="3"/>
  <c r="G13" i="3"/>
  <c r="G12" i="3"/>
  <c r="G11" i="3"/>
  <c r="E11" i="3"/>
  <c r="I10" i="3"/>
  <c r="G10" i="3"/>
  <c r="G9" i="3"/>
  <c r="G8" i="3"/>
  <c r="G7" i="3"/>
  <c r="E7" i="3"/>
  <c r="H5" i="3"/>
  <c r="J14" i="2"/>
  <c r="K14" i="2" s="1"/>
  <c r="D21" i="2"/>
  <c r="E21" i="2" s="1"/>
  <c r="D22" i="2"/>
  <c r="D23" i="2"/>
  <c r="E23" i="2" s="1"/>
  <c r="D24" i="2"/>
  <c r="E24" i="2" s="1"/>
  <c r="D25" i="2"/>
  <c r="E25" i="2" s="1"/>
  <c r="D26" i="2"/>
  <c r="D27" i="2"/>
  <c r="E27" i="2" s="1"/>
  <c r="E10" i="2"/>
  <c r="D12" i="2"/>
  <c r="E12" i="2" s="1"/>
  <c r="E13" i="2"/>
  <c r="D14" i="2"/>
  <c r="E14" i="2" s="1"/>
  <c r="E15" i="2"/>
  <c r="D16" i="2"/>
  <c r="E16" i="2" s="1"/>
  <c r="D17" i="2"/>
  <c r="E17" i="2" s="1"/>
  <c r="D18" i="2"/>
  <c r="D19" i="2"/>
  <c r="E19" i="2" s="1"/>
  <c r="D20" i="2"/>
  <c r="E20" i="2" s="1"/>
  <c r="F27" i="2"/>
  <c r="F19" i="2"/>
  <c r="F20" i="2"/>
  <c r="G20" i="2" s="1"/>
  <c r="F21" i="2"/>
  <c r="G21" i="2" s="1"/>
  <c r="F22" i="2"/>
  <c r="G22" i="2" s="1"/>
  <c r="F23" i="2"/>
  <c r="G23" i="2" s="1"/>
  <c r="F24" i="2"/>
  <c r="G24" i="2" s="1"/>
  <c r="F25" i="2"/>
  <c r="G25" i="2" s="1"/>
  <c r="F26" i="2"/>
  <c r="F9" i="2"/>
  <c r="G9" i="2" s="1"/>
  <c r="F10" i="2"/>
  <c r="G10" i="2" s="1"/>
  <c r="F11" i="2"/>
  <c r="G11" i="2" s="1"/>
  <c r="F12" i="2"/>
  <c r="G12" i="2" s="1"/>
  <c r="F13" i="2"/>
  <c r="G13" i="2" s="1"/>
  <c r="F14" i="2"/>
  <c r="G14" i="2" s="1"/>
  <c r="F15" i="2"/>
  <c r="G15" i="2" s="1"/>
  <c r="F16" i="2"/>
  <c r="G16" i="2" s="1"/>
  <c r="F17" i="2"/>
  <c r="G17" i="2" s="1"/>
  <c r="F18" i="2"/>
  <c r="G18" i="2" s="1"/>
  <c r="F8" i="2"/>
  <c r="G8" i="2" s="1"/>
  <c r="G26" i="2"/>
  <c r="K13" i="2"/>
  <c r="K18" i="2"/>
  <c r="K19" i="2"/>
  <c r="J8" i="2"/>
  <c r="K12" i="2"/>
  <c r="K16" i="2"/>
  <c r="K17" i="2"/>
  <c r="J7" i="2"/>
  <c r="K27" i="2"/>
  <c r="I27" i="2"/>
  <c r="G27" i="2"/>
  <c r="K26" i="2"/>
  <c r="I26" i="2"/>
  <c r="E26" i="2"/>
  <c r="K25" i="2"/>
  <c r="I25" i="2"/>
  <c r="K24" i="2"/>
  <c r="I24" i="2"/>
  <c r="K23" i="2"/>
  <c r="I23" i="2"/>
  <c r="K22" i="2"/>
  <c r="I22" i="2"/>
  <c r="E22" i="2"/>
  <c r="K21" i="2"/>
  <c r="I21" i="2"/>
  <c r="K20" i="2"/>
  <c r="I20" i="2"/>
  <c r="I19" i="2"/>
  <c r="G19" i="2"/>
  <c r="I18" i="2"/>
  <c r="E18" i="2"/>
  <c r="I17" i="2"/>
  <c r="I16" i="2"/>
  <c r="K15" i="2"/>
  <c r="I15" i="2"/>
  <c r="I14" i="2"/>
  <c r="I13" i="2"/>
  <c r="I12" i="2"/>
  <c r="K11" i="2"/>
  <c r="I11" i="2"/>
  <c r="E11" i="2"/>
  <c r="K10" i="2"/>
  <c r="I10" i="2"/>
  <c r="K9" i="2"/>
  <c r="I9" i="2"/>
  <c r="K8" i="2"/>
  <c r="I8" i="2"/>
  <c r="E8" i="2"/>
  <c r="K7" i="2"/>
  <c r="I7" i="2"/>
  <c r="G7" i="2"/>
  <c r="E7" i="2"/>
  <c r="J5" i="2"/>
  <c r="K27" i="1"/>
  <c r="I27" i="1"/>
  <c r="G27" i="1"/>
  <c r="E27" i="1"/>
  <c r="K26" i="1"/>
  <c r="I26" i="1"/>
  <c r="G26" i="1"/>
  <c r="E26" i="1"/>
  <c r="K25" i="1"/>
  <c r="I25" i="1"/>
  <c r="G25" i="1"/>
  <c r="E25" i="1"/>
  <c r="K24" i="1"/>
  <c r="I24" i="1"/>
  <c r="G24" i="1"/>
  <c r="E24" i="1"/>
  <c r="K23" i="1"/>
  <c r="I23" i="1"/>
  <c r="G23" i="1"/>
  <c r="E23" i="1"/>
  <c r="K22" i="1"/>
  <c r="I22" i="1"/>
  <c r="G22" i="1"/>
  <c r="E22" i="1"/>
  <c r="K21" i="1"/>
  <c r="I21" i="1"/>
  <c r="G21" i="1"/>
  <c r="E21" i="1"/>
  <c r="K20" i="1"/>
  <c r="I20" i="1"/>
  <c r="G20" i="1"/>
  <c r="E20" i="1"/>
  <c r="K19" i="1"/>
  <c r="I19" i="1"/>
  <c r="G19" i="1"/>
  <c r="E19" i="1"/>
  <c r="K18" i="1"/>
  <c r="I18" i="1"/>
  <c r="G18" i="1"/>
  <c r="E18" i="1"/>
  <c r="K17" i="1"/>
  <c r="I17" i="1"/>
  <c r="G17" i="1"/>
  <c r="E17" i="1"/>
  <c r="K16" i="1"/>
  <c r="I16" i="1"/>
  <c r="G16" i="1"/>
  <c r="E16" i="1"/>
  <c r="K15" i="1"/>
  <c r="I15" i="1"/>
  <c r="G15" i="1"/>
  <c r="E15" i="1"/>
  <c r="K14" i="1"/>
  <c r="I14" i="1"/>
  <c r="G14" i="1"/>
  <c r="E14" i="1"/>
  <c r="K13" i="1"/>
  <c r="I13" i="1"/>
  <c r="G13" i="1"/>
  <c r="E13" i="1"/>
  <c r="K12" i="1"/>
  <c r="I12" i="1"/>
  <c r="G12" i="1"/>
  <c r="E12" i="1"/>
  <c r="K11" i="1"/>
  <c r="I11" i="1"/>
  <c r="G11" i="1"/>
  <c r="E11" i="1"/>
  <c r="K10" i="1"/>
  <c r="I10" i="1"/>
  <c r="G10" i="1"/>
  <c r="E10" i="1"/>
  <c r="K9" i="1"/>
  <c r="I9" i="1"/>
  <c r="G9" i="1"/>
  <c r="E9" i="1"/>
  <c r="K8" i="1"/>
  <c r="I8" i="1"/>
  <c r="G8" i="1"/>
  <c r="E8" i="1"/>
  <c r="K7" i="1"/>
  <c r="I7" i="1"/>
  <c r="G7" i="1"/>
  <c r="E7" i="1"/>
  <c r="J5" i="1"/>
  <c r="E23" i="4" l="1"/>
  <c r="E19" i="4"/>
  <c r="E27" i="4"/>
  <c r="E26" i="4"/>
  <c r="E25" i="4"/>
  <c r="E24" i="4"/>
  <c r="I23" i="4"/>
  <c r="E21" i="4"/>
  <c r="E17" i="4"/>
  <c r="E16" i="4"/>
</calcChain>
</file>

<file path=xl/sharedStrings.xml><?xml version="1.0" encoding="utf-8"?>
<sst xmlns="http://schemas.openxmlformats.org/spreadsheetml/2006/main" count="343" uniqueCount="125">
  <si>
    <t>メール決裁</t>
    <rPh sb="3" eb="5">
      <t>ケッサイ</t>
    </rPh>
    <phoneticPr fontId="2"/>
  </si>
  <si>
    <t>現在</t>
    <rPh sb="0" eb="2">
      <t>ゲンザイ</t>
    </rPh>
    <phoneticPr fontId="2"/>
  </si>
  <si>
    <t>回</t>
    <rPh sb="0" eb="1">
      <t>カイスウ</t>
    </rPh>
    <phoneticPr fontId="2"/>
  </si>
  <si>
    <t>発送月</t>
    <rPh sb="0" eb="2">
      <t>ハッソウ</t>
    </rPh>
    <rPh sb="2" eb="3">
      <t>ツキ</t>
    </rPh>
    <phoneticPr fontId="2"/>
  </si>
  <si>
    <t>発送資料元
データ締切12:00</t>
    <rPh sb="0" eb="2">
      <t>ハッソウ</t>
    </rPh>
    <rPh sb="2" eb="4">
      <t>シリョウ</t>
    </rPh>
    <rPh sb="4" eb="5">
      <t>モト</t>
    </rPh>
    <rPh sb="9" eb="11">
      <t>シメキリ</t>
    </rPh>
    <phoneticPr fontId="2"/>
  </si>
  <si>
    <t>発送実施日</t>
    <rPh sb="0" eb="2">
      <t>ハッソウ</t>
    </rPh>
    <rPh sb="2" eb="4">
      <t>ジッシ</t>
    </rPh>
    <rPh sb="4" eb="5">
      <t>ビ</t>
    </rPh>
    <phoneticPr fontId="2"/>
  </si>
  <si>
    <t>備　考</t>
    <rPh sb="0" eb="3">
      <t>ビコウ</t>
    </rPh>
    <phoneticPr fontId="2"/>
  </si>
  <si>
    <t>1月</t>
    <rPh sb="1" eb="2">
      <t>ツキ</t>
    </rPh>
    <phoneticPr fontId="2"/>
  </si>
  <si>
    <t>2月-1</t>
    <rPh sb="1" eb="2">
      <t>ツキ</t>
    </rPh>
    <phoneticPr fontId="2"/>
  </si>
  <si>
    <t>2月-2</t>
    <rPh sb="1" eb="2">
      <t>ツキ</t>
    </rPh>
    <phoneticPr fontId="2"/>
  </si>
  <si>
    <t>データ</t>
    <phoneticPr fontId="2"/>
  </si>
  <si>
    <t>3月-1</t>
    <rPh sb="1" eb="2">
      <t>ツキ</t>
    </rPh>
    <phoneticPr fontId="2"/>
  </si>
  <si>
    <t>3月-2</t>
    <rPh sb="1" eb="2">
      <t>ツキ</t>
    </rPh>
    <phoneticPr fontId="2"/>
  </si>
  <si>
    <t>4月-1</t>
    <rPh sb="1" eb="2">
      <t>ツキ</t>
    </rPh>
    <phoneticPr fontId="2"/>
  </si>
  <si>
    <t>4月-2</t>
    <rPh sb="1" eb="2">
      <t>ツキ</t>
    </rPh>
    <phoneticPr fontId="2"/>
  </si>
  <si>
    <t>5月-1</t>
    <rPh sb="1" eb="2">
      <t>ツキ</t>
    </rPh>
    <phoneticPr fontId="2"/>
  </si>
  <si>
    <t>5月-2</t>
    <rPh sb="1" eb="2">
      <t>ツキ</t>
    </rPh>
    <phoneticPr fontId="2"/>
  </si>
  <si>
    <t>6月-1</t>
    <rPh sb="1" eb="2">
      <t>ガツ</t>
    </rPh>
    <phoneticPr fontId="2"/>
  </si>
  <si>
    <t>6月-2</t>
    <rPh sb="1" eb="2">
      <t>ガツ</t>
    </rPh>
    <phoneticPr fontId="2"/>
  </si>
  <si>
    <t>7月-1</t>
    <rPh sb="1" eb="2">
      <t>ツキ</t>
    </rPh>
    <phoneticPr fontId="2"/>
  </si>
  <si>
    <t>7月-2</t>
    <rPh sb="1" eb="2">
      <t>ガツ</t>
    </rPh>
    <phoneticPr fontId="2"/>
  </si>
  <si>
    <t>9月-1</t>
    <rPh sb="1" eb="2">
      <t>ツキ</t>
    </rPh>
    <phoneticPr fontId="2"/>
  </si>
  <si>
    <t>9月-2</t>
    <rPh sb="1" eb="2">
      <t>ツキ</t>
    </rPh>
    <phoneticPr fontId="2"/>
  </si>
  <si>
    <t>10月-1</t>
    <rPh sb="2" eb="3">
      <t>ガツ</t>
    </rPh>
    <phoneticPr fontId="2"/>
  </si>
  <si>
    <t>10月-2</t>
    <rPh sb="2" eb="3">
      <t>ガツ</t>
    </rPh>
    <phoneticPr fontId="2"/>
  </si>
  <si>
    <t>11月-1</t>
    <rPh sb="2" eb="3">
      <t>ガツ</t>
    </rPh>
    <phoneticPr fontId="2"/>
  </si>
  <si>
    <t>11月-2</t>
    <rPh sb="2" eb="3">
      <t>ガツ</t>
    </rPh>
    <phoneticPr fontId="2"/>
  </si>
  <si>
    <t>12月-1</t>
    <rPh sb="2" eb="3">
      <t>ガツ</t>
    </rPh>
    <phoneticPr fontId="2"/>
  </si>
  <si>
    <t>12月-2</t>
    <rPh sb="2" eb="3">
      <t>ガツ</t>
    </rPh>
    <phoneticPr fontId="2"/>
  </si>
  <si>
    <t>データ</t>
  </si>
  <si>
    <t>※公式スケジュールが変更された場合は、総務委員会よりメール等で発送実施日変更をご連絡</t>
    <rPh sb="1" eb="3">
      <t>コウシキ</t>
    </rPh>
    <rPh sb="10" eb="12">
      <t>ヘンコウ</t>
    </rPh>
    <rPh sb="15" eb="17">
      <t>バアイ</t>
    </rPh>
    <rPh sb="19" eb="21">
      <t>ソウム</t>
    </rPh>
    <rPh sb="21" eb="24">
      <t>イインカイ</t>
    </rPh>
    <rPh sb="29" eb="30">
      <t>トウ</t>
    </rPh>
    <rPh sb="31" eb="33">
      <t>ハッソウ</t>
    </rPh>
    <rPh sb="33" eb="35">
      <t>ジッシ</t>
    </rPh>
    <rPh sb="35" eb="36">
      <t>ビ</t>
    </rPh>
    <rPh sb="36" eb="38">
      <t>ヘンコウ</t>
    </rPh>
    <rPh sb="40" eb="42">
      <t>レンラク</t>
    </rPh>
    <phoneticPr fontId="2"/>
  </si>
  <si>
    <t xml:space="preserve">  致します。</t>
    <phoneticPr fontId="2"/>
  </si>
  <si>
    <t>　必ずご確認願います。</t>
    <rPh sb="4" eb="6">
      <t>カクニン</t>
    </rPh>
    <rPh sb="6" eb="7">
      <t>ネガ</t>
    </rPh>
    <phoneticPr fontId="2"/>
  </si>
  <si>
    <t>※発送内容は、各グループ内で担当副会頭・常任理事が確認のうえ、</t>
    <rPh sb="1" eb="3">
      <t>ハッソウ</t>
    </rPh>
    <rPh sb="3" eb="5">
      <t>ナイヨウ</t>
    </rPh>
    <rPh sb="7" eb="8">
      <t>カク</t>
    </rPh>
    <rPh sb="12" eb="13">
      <t>ナイ</t>
    </rPh>
    <rPh sb="14" eb="16">
      <t>タントウ</t>
    </rPh>
    <rPh sb="16" eb="19">
      <t>フクカイトウ</t>
    </rPh>
    <rPh sb="20" eb="22">
      <t>ジョウニン</t>
    </rPh>
    <rPh sb="22" eb="24">
      <t>リジ</t>
    </rPh>
    <rPh sb="25" eb="27">
      <t>カクニン</t>
    </rPh>
    <phoneticPr fontId="2"/>
  </si>
  <si>
    <t>　専務理事が決裁したもののみです。</t>
    <rPh sb="1" eb="3">
      <t>センム</t>
    </rPh>
    <rPh sb="3" eb="5">
      <t>リジ</t>
    </rPh>
    <phoneticPr fontId="2"/>
  </si>
  <si>
    <t>※次年度の内容を発送する場合は、次年度専務理事が当該年度の専務理事に確認のうえ、発送</t>
    <rPh sb="1" eb="4">
      <t>ジネンド</t>
    </rPh>
    <rPh sb="5" eb="7">
      <t>ナイヨウ</t>
    </rPh>
    <rPh sb="8" eb="10">
      <t>ハッソウ</t>
    </rPh>
    <rPh sb="12" eb="14">
      <t>バアイ</t>
    </rPh>
    <rPh sb="24" eb="26">
      <t>トウガイ</t>
    </rPh>
    <rPh sb="26" eb="28">
      <t>ネンド</t>
    </rPh>
    <rPh sb="29" eb="31">
      <t>センム</t>
    </rPh>
    <rPh sb="31" eb="33">
      <t>リジ</t>
    </rPh>
    <rPh sb="34" eb="36">
      <t>カクニン</t>
    </rPh>
    <rPh sb="40" eb="42">
      <t>ハッソウ</t>
    </rPh>
    <phoneticPr fontId="2"/>
  </si>
  <si>
    <t>　することとなります。</t>
    <phoneticPr fontId="2"/>
  </si>
  <si>
    <t>2023年度LOM発送実施予定表（案内用）</t>
    <rPh sb="4" eb="6">
      <t>ネンド</t>
    </rPh>
    <rPh sb="9" eb="11">
      <t>ハッソウ</t>
    </rPh>
    <rPh sb="11" eb="13">
      <t>ジッシ</t>
    </rPh>
    <rPh sb="13" eb="15">
      <t>ヨテイ</t>
    </rPh>
    <rPh sb="15" eb="16">
      <t>ヒョウ</t>
    </rPh>
    <rPh sb="17" eb="19">
      <t>アンナイ</t>
    </rPh>
    <rPh sb="19" eb="20">
      <t>ヨウ</t>
    </rPh>
    <phoneticPr fontId="2"/>
  </si>
  <si>
    <t>LOM発送内容決裁日　</t>
    <rPh sb="9" eb="10">
      <t>ビ</t>
    </rPh>
    <phoneticPr fontId="2"/>
  </si>
  <si>
    <t>※翌月の発送実施日は、前月の「LOM発送実施資料一覧」の中に明示されておりますので</t>
    <rPh sb="1" eb="3">
      <t>ヨクゲツ</t>
    </rPh>
    <rPh sb="4" eb="6">
      <t>ハッソウ</t>
    </rPh>
    <rPh sb="6" eb="9">
      <t>ジッシビ</t>
    </rPh>
    <rPh sb="11" eb="13">
      <t>ゼンゲツ</t>
    </rPh>
    <rPh sb="18" eb="20">
      <t>ハッソウ</t>
    </rPh>
    <rPh sb="20" eb="22">
      <t>ジッシ</t>
    </rPh>
    <rPh sb="22" eb="24">
      <t>シリョウ</t>
    </rPh>
    <rPh sb="24" eb="26">
      <t>イチラン</t>
    </rPh>
    <rPh sb="28" eb="29">
      <t>ナカ</t>
    </rPh>
    <rPh sb="30" eb="32">
      <t>メイジ</t>
    </rPh>
    <phoneticPr fontId="2"/>
  </si>
  <si>
    <t>※翌年の会頭が内定後（8月～12月）など、臨時でLOM発送を実施する場合があります。</t>
    <rPh sb="1" eb="3">
      <t>ヨクネン</t>
    </rPh>
    <rPh sb="4" eb="6">
      <t>カイトウ</t>
    </rPh>
    <rPh sb="7" eb="9">
      <t>ナイテイ</t>
    </rPh>
    <rPh sb="9" eb="10">
      <t>ゴ</t>
    </rPh>
    <rPh sb="12" eb="13">
      <t>ツキ</t>
    </rPh>
    <rPh sb="16" eb="17">
      <t>ツキ</t>
    </rPh>
    <rPh sb="21" eb="23">
      <t>リンジ</t>
    </rPh>
    <rPh sb="27" eb="29">
      <t>ハッソウ</t>
    </rPh>
    <rPh sb="30" eb="32">
      <t>ジッシ</t>
    </rPh>
    <rPh sb="34" eb="36">
      <t>バアイ</t>
    </rPh>
    <phoneticPr fontId="2"/>
  </si>
  <si>
    <t>LOM発送申請書締切日</t>
    <rPh sb="8" eb="9">
      <t>シ</t>
    </rPh>
    <rPh sb="9" eb="10">
      <t>キ</t>
    </rPh>
    <rPh sb="10" eb="11">
      <t>ヒ</t>
    </rPh>
    <phoneticPr fontId="2"/>
  </si>
  <si>
    <t xml:space="preserve">会費請求に伴う会員数確認（現登録会員数及び現登録者の確認）
</t>
    <rPh sb="0" eb="2">
      <t>カイヒ</t>
    </rPh>
    <rPh sb="2" eb="4">
      <t>セイキュウ</t>
    </rPh>
    <rPh sb="5" eb="6">
      <t>トモナ</t>
    </rPh>
    <rPh sb="7" eb="10">
      <t>カイインスウ</t>
    </rPh>
    <rPh sb="10" eb="12">
      <t>カクニン</t>
    </rPh>
    <phoneticPr fontId="1"/>
  </si>
  <si>
    <t>3月総会案内（予備）</t>
    <rPh sb="1" eb="2">
      <t>ガツ</t>
    </rPh>
    <rPh sb="7" eb="9">
      <t>ヨビ</t>
    </rPh>
    <phoneticPr fontId="1"/>
  </si>
  <si>
    <t xml:space="preserve">～2022年度実績、予定より
</t>
    <rPh sb="5" eb="7">
      <t>ネンド</t>
    </rPh>
    <rPh sb="7" eb="9">
      <t>ジッセキ</t>
    </rPh>
    <rPh sb="10" eb="12">
      <t>ヨテイ</t>
    </rPh>
    <phoneticPr fontId="1"/>
  </si>
  <si>
    <t xml:space="preserve">会費請求
</t>
    <rPh sb="0" eb="2">
      <t>カイヒ</t>
    </rPh>
    <rPh sb="2" eb="4">
      <t>セイキュウ</t>
    </rPh>
    <phoneticPr fontId="1"/>
  </si>
  <si>
    <t>3月総会案内　1月総会議事録</t>
    <rPh sb="1" eb="2">
      <t>ガツ</t>
    </rPh>
    <rPh sb="2" eb="4">
      <t>ソウカイ</t>
    </rPh>
    <rPh sb="4" eb="6">
      <t>アンナイ</t>
    </rPh>
    <rPh sb="8" eb="9">
      <t>ガツ</t>
    </rPh>
    <rPh sb="9" eb="11">
      <t>ソウカイ</t>
    </rPh>
    <rPh sb="11" eb="14">
      <t>ギジロク</t>
    </rPh>
    <phoneticPr fontId="1"/>
  </si>
  <si>
    <t>紙発送</t>
    <rPh sb="0" eb="3">
      <t>カミハッソウ</t>
    </rPh>
    <phoneticPr fontId="2"/>
  </si>
  <si>
    <t>3月総会　出欠委任状・議決権行使書・次第・審議案件</t>
    <rPh sb="1" eb="2">
      <t>ガツ</t>
    </rPh>
    <rPh sb="2" eb="4">
      <t>ソウカイ</t>
    </rPh>
    <rPh sb="5" eb="7">
      <t>シュッケツ</t>
    </rPh>
    <rPh sb="7" eb="10">
      <t>イニンジョウ</t>
    </rPh>
    <rPh sb="11" eb="14">
      <t>ギケツケン</t>
    </rPh>
    <rPh sb="14" eb="17">
      <t>コウシショ</t>
    </rPh>
    <rPh sb="18" eb="20">
      <t>シダイ</t>
    </rPh>
    <rPh sb="21" eb="23">
      <t>シンギ</t>
    </rPh>
    <rPh sb="23" eb="25">
      <t>アンケン</t>
    </rPh>
    <phoneticPr fontId="2"/>
  </si>
  <si>
    <t>財務運営会議（ＪＣ会館ＧＷ休館のご案内）</t>
    <phoneticPr fontId="1"/>
  </si>
  <si>
    <t>会頭選挙管理委員会（会頭選挙規則に基づき5/15までに発信）</t>
    <rPh sb="0" eb="2">
      <t>カイトウ</t>
    </rPh>
    <rPh sb="2" eb="4">
      <t>センキョ</t>
    </rPh>
    <rPh sb="4" eb="6">
      <t>カンリ</t>
    </rPh>
    <rPh sb="6" eb="9">
      <t>イインカイ</t>
    </rPh>
    <rPh sb="10" eb="12">
      <t>カイトウ</t>
    </rPh>
    <rPh sb="12" eb="14">
      <t>センキョ</t>
    </rPh>
    <rPh sb="14" eb="16">
      <t>キソク</t>
    </rPh>
    <rPh sb="17" eb="18">
      <t>モト</t>
    </rPh>
    <rPh sb="27" eb="29">
      <t>ハッシン</t>
    </rPh>
    <phoneticPr fontId="1"/>
  </si>
  <si>
    <t>サマーコンファレンス運営特別委員会（開催案内及び登録について）
※2022年度は6/3臨時LOM発送にて配信</t>
    <rPh sb="10" eb="17">
      <t>ウンエイトクベツイインカイ</t>
    </rPh>
    <rPh sb="18" eb="20">
      <t>カイサイ</t>
    </rPh>
    <rPh sb="20" eb="22">
      <t>アンナイ</t>
    </rPh>
    <rPh sb="22" eb="23">
      <t>オヨ</t>
    </rPh>
    <rPh sb="24" eb="26">
      <t>トウロク</t>
    </rPh>
    <rPh sb="37" eb="39">
      <t>ネンド</t>
    </rPh>
    <rPh sb="43" eb="45">
      <t>リンジ</t>
    </rPh>
    <rPh sb="48" eb="50">
      <t>ハッソウ</t>
    </rPh>
    <rPh sb="52" eb="54">
      <t>ハイシン</t>
    </rPh>
    <phoneticPr fontId="1"/>
  </si>
  <si>
    <t>前期追加会費の請求（地区･ブロック協議会 前期追加会費請求書、前期追加会費請求書）
全国理事長・日本JC役員名簿」データ入力依頼</t>
    <rPh sb="0" eb="2">
      <t>ゼンキ</t>
    </rPh>
    <rPh sb="2" eb="4">
      <t>ツイカ</t>
    </rPh>
    <rPh sb="4" eb="6">
      <t>カイヒ</t>
    </rPh>
    <rPh sb="7" eb="9">
      <t>セイキュウ</t>
    </rPh>
    <rPh sb="42" eb="44">
      <t>ゼンコク</t>
    </rPh>
    <rPh sb="44" eb="47">
      <t>リジチョウ</t>
    </rPh>
    <rPh sb="48" eb="50">
      <t>ニホン</t>
    </rPh>
    <rPh sb="52" eb="54">
      <t>ヤクイン</t>
    </rPh>
    <rPh sb="54" eb="56">
      <t>メイボ</t>
    </rPh>
    <rPh sb="60" eb="62">
      <t>ニュウリョク</t>
    </rPh>
    <rPh sb="62" eb="64">
      <t>イライ</t>
    </rPh>
    <phoneticPr fontId="1"/>
  </si>
  <si>
    <t>全国理事長・日本JC役員名簿」データ入力依頼※7/7発送資料をデータ便でも送付</t>
    <rPh sb="26" eb="28">
      <t>ハッソウ</t>
    </rPh>
    <rPh sb="28" eb="30">
      <t>シリョウ</t>
    </rPh>
    <rPh sb="34" eb="35">
      <t>ビン</t>
    </rPh>
    <rPh sb="37" eb="39">
      <t>ソウフ</t>
    </rPh>
    <phoneticPr fontId="1"/>
  </si>
  <si>
    <t>次年度会議・委員会委員に関する出向エントリー関連資料</t>
    <rPh sb="0" eb="3">
      <t>ジネンド</t>
    </rPh>
    <rPh sb="3" eb="5">
      <t>カイギ</t>
    </rPh>
    <rPh sb="6" eb="9">
      <t>イインカイ</t>
    </rPh>
    <rPh sb="9" eb="11">
      <t>イイン</t>
    </rPh>
    <rPh sb="12" eb="13">
      <t>カン</t>
    </rPh>
    <rPh sb="15" eb="17">
      <t>シュッコウ</t>
    </rPh>
    <rPh sb="22" eb="24">
      <t>カンレン</t>
    </rPh>
    <rPh sb="24" eb="26">
      <t>シリョウ</t>
    </rPh>
    <phoneticPr fontId="1"/>
  </si>
  <si>
    <t>財務運営会議（和光卒業記念品の案内）、</t>
    <phoneticPr fontId="1"/>
  </si>
  <si>
    <t>「会費」「購読料」の追加請求に伴う会員数確認依頼、会員締切に関する案内
次年度「会費」「購読料」に関する連絡
総務委員会（次年度総合基本資料情報提供依頼）※10/13LOM発送がおすすめ</t>
    <rPh sb="1" eb="3">
      <t>カイヒ</t>
    </rPh>
    <rPh sb="5" eb="8">
      <t>コウドクリョウ</t>
    </rPh>
    <rPh sb="10" eb="12">
      <t>ツイカ</t>
    </rPh>
    <rPh sb="12" eb="14">
      <t>セイキュウ</t>
    </rPh>
    <rPh sb="15" eb="16">
      <t>トモナ</t>
    </rPh>
    <rPh sb="17" eb="20">
      <t>カイインスウ</t>
    </rPh>
    <rPh sb="20" eb="22">
      <t>カクニン</t>
    </rPh>
    <rPh sb="22" eb="24">
      <t>イライ</t>
    </rPh>
    <rPh sb="25" eb="27">
      <t>カイイン</t>
    </rPh>
    <rPh sb="27" eb="29">
      <t>シメキリ</t>
    </rPh>
    <rPh sb="30" eb="31">
      <t>カン</t>
    </rPh>
    <rPh sb="33" eb="35">
      <t>アンナイ</t>
    </rPh>
    <rPh sb="36" eb="39">
      <t>ジネンド</t>
    </rPh>
    <rPh sb="40" eb="42">
      <t>カイヒ</t>
    </rPh>
    <rPh sb="44" eb="47">
      <t>コウドクリョウ</t>
    </rPh>
    <rPh sb="49" eb="50">
      <t>カン</t>
    </rPh>
    <rPh sb="52" eb="54">
      <t>レンラク</t>
    </rPh>
    <rPh sb="64" eb="66">
      <t>ソウゴウ</t>
    </rPh>
    <rPh sb="66" eb="68">
      <t>キホン</t>
    </rPh>
    <rPh sb="68" eb="70">
      <t>シリョウ</t>
    </rPh>
    <rPh sb="70" eb="72">
      <t>ジョウホウ</t>
    </rPh>
    <rPh sb="72" eb="74">
      <t>テイキョウ</t>
    </rPh>
    <rPh sb="74" eb="76">
      <t>イライ</t>
    </rPh>
    <rPh sb="86" eb="88">
      <t>ハッソウ</t>
    </rPh>
    <phoneticPr fontId="2"/>
  </si>
  <si>
    <t>「会費」「購読料」追加会費請求</t>
    <rPh sb="1" eb="3">
      <t>カイヒ</t>
    </rPh>
    <rPh sb="5" eb="8">
      <t>コウドクリョウ</t>
    </rPh>
    <rPh sb="9" eb="11">
      <t>ツイカ</t>
    </rPh>
    <rPh sb="11" eb="13">
      <t>カイヒ</t>
    </rPh>
    <rPh sb="13" eb="15">
      <t>セイキュウ</t>
    </rPh>
    <phoneticPr fontId="1"/>
  </si>
  <si>
    <t>セミナー関連（JCIアカウント引継ぎについて）、財務運営会議（JC会館年末年始休館のご案内）</t>
    <rPh sb="15" eb="17">
      <t>ヒキツ</t>
    </rPh>
    <rPh sb="24" eb="30">
      <t>ザイムウンエイカイギ</t>
    </rPh>
    <rPh sb="33" eb="35">
      <t>カイカン</t>
    </rPh>
    <rPh sb="35" eb="39">
      <t>ネンマツネンシ</t>
    </rPh>
    <rPh sb="39" eb="41">
      <t>キュウカン</t>
    </rPh>
    <rPh sb="43" eb="45">
      <t>アンナイ</t>
    </rPh>
    <phoneticPr fontId="1"/>
  </si>
  <si>
    <t>前期追加会費に伴う会員数確認、
出向者負担金請求、財務運営会議（カード利用手数料還元）
会頭選挙管理委員会（会頭選挙に伴う有権会議所名簿の確定の連絡-6/15までに発信）※2022年度は6/15臨時LOM発送（データ便）</t>
    <rPh sb="0" eb="2">
      <t>ゼンキ</t>
    </rPh>
    <rPh sb="2" eb="4">
      <t>ツイカ</t>
    </rPh>
    <rPh sb="4" eb="6">
      <t>カイヒ</t>
    </rPh>
    <rPh sb="7" eb="8">
      <t>トモナ</t>
    </rPh>
    <rPh sb="9" eb="12">
      <t>カイインスウ</t>
    </rPh>
    <rPh sb="12" eb="14">
      <t>カクニン</t>
    </rPh>
    <rPh sb="44" eb="48">
      <t>カイトウセンキョ</t>
    </rPh>
    <rPh sb="48" eb="53">
      <t>カンリイインカイ</t>
    </rPh>
    <rPh sb="72" eb="74">
      <t>レンラク</t>
    </rPh>
    <rPh sb="82" eb="84">
      <t>ハッシン</t>
    </rPh>
    <rPh sb="90" eb="92">
      <t>ネンド</t>
    </rPh>
    <rPh sb="97" eb="99">
      <t>リンジ</t>
    </rPh>
    <rPh sb="102" eb="104">
      <t>ハッソウ</t>
    </rPh>
    <rPh sb="108" eb="109">
      <t>ビン</t>
    </rPh>
    <phoneticPr fontId="1"/>
  </si>
  <si>
    <t>次年度京都会議開催案内、次年度1月総会案内</t>
    <rPh sb="0" eb="3">
      <t>ジネンド</t>
    </rPh>
    <rPh sb="3" eb="5">
      <t>キョウト</t>
    </rPh>
    <rPh sb="5" eb="7">
      <t>カイギ</t>
    </rPh>
    <rPh sb="7" eb="9">
      <t>カイサイ</t>
    </rPh>
    <rPh sb="9" eb="11">
      <t>アンナイ</t>
    </rPh>
    <rPh sb="12" eb="15">
      <t>ジネンド</t>
    </rPh>
    <rPh sb="16" eb="17">
      <t>ガツ</t>
    </rPh>
    <rPh sb="17" eb="19">
      <t>ソウカイ</t>
    </rPh>
    <rPh sb="19" eb="21">
      <t>アンナイ</t>
    </rPh>
    <phoneticPr fontId="1"/>
  </si>
  <si>
    <t>正副月初</t>
    <rPh sb="0" eb="2">
      <t>セイフク</t>
    </rPh>
    <rPh sb="2" eb="4">
      <t>ゲッショ</t>
    </rPh>
    <phoneticPr fontId="2"/>
  </si>
  <si>
    <t>常任理事会</t>
    <rPh sb="0" eb="5">
      <t>ジョウニンリジカイ</t>
    </rPh>
    <phoneticPr fontId="2"/>
  </si>
  <si>
    <t>正副月中</t>
    <rPh sb="0" eb="2">
      <t>セイフク</t>
    </rPh>
    <rPh sb="2" eb="4">
      <t>ゲッチュウ</t>
    </rPh>
    <phoneticPr fontId="2"/>
  </si>
  <si>
    <t>2024年度LOM発送実施予定表（案内用）</t>
    <rPh sb="4" eb="6">
      <t>ネンド</t>
    </rPh>
    <rPh sb="9" eb="11">
      <t>ハッソウ</t>
    </rPh>
    <rPh sb="11" eb="13">
      <t>ジッシ</t>
    </rPh>
    <rPh sb="13" eb="15">
      <t>ヨテイ</t>
    </rPh>
    <rPh sb="15" eb="16">
      <t>ヒョウ</t>
    </rPh>
    <rPh sb="17" eb="19">
      <t>アンナイ</t>
    </rPh>
    <rPh sb="19" eb="20">
      <t>ヨウ</t>
    </rPh>
    <phoneticPr fontId="2"/>
  </si>
  <si>
    <t>理事会</t>
    <rPh sb="0" eb="3">
      <t>リジカイ</t>
    </rPh>
    <phoneticPr fontId="2"/>
  </si>
  <si>
    <t xml:space="preserve">  </t>
    <phoneticPr fontId="2"/>
  </si>
  <si>
    <r>
      <t>2024</t>
    </r>
    <r>
      <rPr>
        <b/>
        <sz val="14"/>
        <rFont val="ＭＳ 明朝"/>
        <family val="1"/>
        <charset val="128"/>
      </rPr>
      <t>年度</t>
    </r>
    <r>
      <rPr>
        <b/>
        <sz val="14"/>
        <rFont val="Century"/>
        <family val="1"/>
      </rPr>
      <t>LOM</t>
    </r>
    <r>
      <rPr>
        <b/>
        <sz val="14"/>
        <rFont val="ＭＳ 明朝"/>
        <family val="1"/>
        <charset val="128"/>
      </rPr>
      <t>発送実施予定表（案内用）</t>
    </r>
    <rPh sb="4" eb="6">
      <t>ネンド</t>
    </rPh>
    <rPh sb="9" eb="11">
      <t>ハッソウ</t>
    </rPh>
    <rPh sb="11" eb="13">
      <t>ジッシ</t>
    </rPh>
    <rPh sb="13" eb="15">
      <t>ヨテイ</t>
    </rPh>
    <rPh sb="15" eb="16">
      <t>ヒョウ</t>
    </rPh>
    <rPh sb="17" eb="19">
      <t>アンナイ</t>
    </rPh>
    <rPh sb="19" eb="20">
      <t>ヨウ</t>
    </rPh>
    <phoneticPr fontId="2"/>
  </si>
  <si>
    <r>
      <rPr>
        <sz val="11"/>
        <rFont val="ＭＳ Ｐゴシック"/>
        <family val="3"/>
        <charset val="128"/>
      </rPr>
      <t>現在</t>
    </r>
    <rPh sb="0" eb="2">
      <t>ゲンザイ</t>
    </rPh>
    <phoneticPr fontId="2"/>
  </si>
  <si>
    <r>
      <rPr>
        <sz val="11"/>
        <rFont val="ＭＳ 明朝"/>
        <family val="1"/>
        <charset val="128"/>
      </rPr>
      <t>回</t>
    </r>
    <rPh sb="0" eb="1">
      <t>カイスウ</t>
    </rPh>
    <phoneticPr fontId="2"/>
  </si>
  <si>
    <r>
      <rPr>
        <sz val="11"/>
        <rFont val="ＭＳ 明朝"/>
        <family val="1"/>
        <charset val="128"/>
      </rPr>
      <t>発送月</t>
    </r>
    <rPh sb="0" eb="2">
      <t>ハッソウ</t>
    </rPh>
    <rPh sb="2" eb="3">
      <t>ツキ</t>
    </rPh>
    <phoneticPr fontId="2"/>
  </si>
  <si>
    <r>
      <t>LOM</t>
    </r>
    <r>
      <rPr>
        <sz val="8"/>
        <rFont val="ＭＳ 明朝"/>
        <family val="1"/>
        <charset val="128"/>
      </rPr>
      <t>発送申請書
発送データ締切日</t>
    </r>
    <rPh sb="8" eb="10">
      <t>ハッソウ</t>
    </rPh>
    <rPh sb="13" eb="14">
      <t>シ</t>
    </rPh>
    <rPh sb="14" eb="15">
      <t>キ</t>
    </rPh>
    <rPh sb="15" eb="16">
      <t>ヒ</t>
    </rPh>
    <phoneticPr fontId="2"/>
  </si>
  <si>
    <r>
      <t>LOM</t>
    </r>
    <r>
      <rPr>
        <sz val="9"/>
        <rFont val="ＭＳ 明朝"/>
        <family val="1"/>
        <charset val="128"/>
      </rPr>
      <t>発送内容決裁日　</t>
    </r>
    <rPh sb="9" eb="10">
      <t>ビ</t>
    </rPh>
    <phoneticPr fontId="2"/>
  </si>
  <si>
    <r>
      <rPr>
        <sz val="11"/>
        <rFont val="ＭＳ 明朝"/>
        <family val="1"/>
        <charset val="128"/>
      </rPr>
      <t>発送実施日</t>
    </r>
    <rPh sb="0" eb="2">
      <t>ハッソウ</t>
    </rPh>
    <rPh sb="2" eb="4">
      <t>ジッシ</t>
    </rPh>
    <rPh sb="4" eb="5">
      <t>ビ</t>
    </rPh>
    <phoneticPr fontId="2"/>
  </si>
  <si>
    <r>
      <rPr>
        <sz val="11"/>
        <rFont val="ＭＳ 明朝"/>
        <family val="1"/>
        <charset val="128"/>
      </rPr>
      <t>備　考</t>
    </r>
    <rPh sb="0" eb="3">
      <t>ビコウ</t>
    </rPh>
    <phoneticPr fontId="2"/>
  </si>
  <si>
    <r>
      <rPr>
        <sz val="10"/>
        <rFont val="ＭＳ Ｐゴシック"/>
        <family val="3"/>
        <charset val="128"/>
      </rPr>
      <t>～</t>
    </r>
    <r>
      <rPr>
        <sz val="10"/>
        <rFont val="Century"/>
        <family val="1"/>
      </rPr>
      <t>2022</t>
    </r>
    <r>
      <rPr>
        <sz val="10"/>
        <rFont val="ＭＳ Ｐゴシック"/>
        <family val="3"/>
        <charset val="128"/>
      </rPr>
      <t xml:space="preserve">年度実績、予定より
</t>
    </r>
    <rPh sb="5" eb="7">
      <t>ネンド</t>
    </rPh>
    <rPh sb="7" eb="9">
      <t>ジッセキ</t>
    </rPh>
    <rPh sb="10" eb="12">
      <t>ヨテイ</t>
    </rPh>
    <phoneticPr fontId="1"/>
  </si>
  <si>
    <r>
      <t>1</t>
    </r>
    <r>
      <rPr>
        <sz val="11"/>
        <rFont val="ＭＳ 明朝"/>
        <family val="1"/>
        <charset val="128"/>
      </rPr>
      <t>月</t>
    </r>
    <rPh sb="1" eb="2">
      <t>ツキ</t>
    </rPh>
    <phoneticPr fontId="2"/>
  </si>
  <si>
    <r>
      <rPr>
        <sz val="11"/>
        <rFont val="ＭＳ 明朝"/>
        <family val="1"/>
        <charset val="128"/>
      </rPr>
      <t>紙発送</t>
    </r>
    <r>
      <rPr>
        <sz val="11"/>
        <rFont val="Century"/>
        <family val="1"/>
      </rPr>
      <t>/</t>
    </r>
    <r>
      <rPr>
        <sz val="11"/>
        <rFont val="ＭＳ 明朝"/>
        <family val="1"/>
        <charset val="128"/>
      </rPr>
      <t>データ</t>
    </r>
    <rPh sb="0" eb="3">
      <t>カミハッソウ</t>
    </rPh>
    <phoneticPr fontId="2"/>
  </si>
  <si>
    <r>
      <rPr>
        <sz val="11"/>
        <rFont val="ＭＳ Ｐゴシック"/>
        <family val="3"/>
        <charset val="128"/>
      </rPr>
      <t>正副月初</t>
    </r>
    <rPh sb="0" eb="2">
      <t>セイフク</t>
    </rPh>
    <rPh sb="2" eb="4">
      <t>ゲッショ</t>
    </rPh>
    <phoneticPr fontId="2"/>
  </si>
  <si>
    <r>
      <rPr>
        <sz val="10"/>
        <rFont val="ＭＳ Ｐゴシック"/>
        <family val="3"/>
        <charset val="128"/>
      </rPr>
      <t xml:space="preserve">会費請求に伴う会員数確認（現登録会員数及び現登録者の確認）
</t>
    </r>
    <rPh sb="0" eb="2">
      <t>カイヒ</t>
    </rPh>
    <rPh sb="2" eb="4">
      <t>セイキュウ</t>
    </rPh>
    <rPh sb="5" eb="6">
      <t>トモナ</t>
    </rPh>
    <rPh sb="7" eb="10">
      <t>カイインスウ</t>
    </rPh>
    <rPh sb="10" eb="12">
      <t>カクニン</t>
    </rPh>
    <phoneticPr fontId="1"/>
  </si>
  <si>
    <r>
      <t>2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-1</t>
    </r>
    <rPh sb="1" eb="2">
      <t>ツキ</t>
    </rPh>
    <phoneticPr fontId="2"/>
  </si>
  <si>
    <r>
      <rPr>
        <sz val="11"/>
        <rFont val="ＭＳ 明朝"/>
        <family val="1"/>
        <charset val="128"/>
      </rPr>
      <t>紙発送のみ</t>
    </r>
    <rPh sb="0" eb="3">
      <t>カミハッソウ</t>
    </rPh>
    <phoneticPr fontId="2"/>
  </si>
  <si>
    <r>
      <rPr>
        <sz val="10"/>
        <rFont val="ＭＳ Ｐゴシック"/>
        <family val="3"/>
        <charset val="128"/>
      </rPr>
      <t xml:space="preserve">会費請求
</t>
    </r>
    <rPh sb="0" eb="2">
      <t>カイヒ</t>
    </rPh>
    <rPh sb="2" eb="4">
      <t>セイキュウ</t>
    </rPh>
    <phoneticPr fontId="1"/>
  </si>
  <si>
    <r>
      <t>2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-2</t>
    </r>
    <rPh sb="1" eb="2">
      <t>ツキ</t>
    </rPh>
    <phoneticPr fontId="2"/>
  </si>
  <si>
    <r>
      <rPr>
        <sz val="11"/>
        <rFont val="ＭＳ 明朝"/>
        <family val="1"/>
        <charset val="128"/>
      </rPr>
      <t>データ</t>
    </r>
    <phoneticPr fontId="2"/>
  </si>
  <si>
    <r>
      <rPr>
        <sz val="11"/>
        <rFont val="ＭＳ Ｐゴシック"/>
        <family val="3"/>
        <charset val="128"/>
      </rPr>
      <t>常任理事会</t>
    </r>
    <rPh sb="0" eb="5">
      <t>ジョウニンリジカイ</t>
    </rPh>
    <phoneticPr fontId="2"/>
  </si>
  <si>
    <r>
      <t>3</t>
    </r>
    <r>
      <rPr>
        <sz val="10"/>
        <rFont val="ＭＳ Ｐゴシック"/>
        <family val="3"/>
        <charset val="128"/>
      </rPr>
      <t>月総会案内　</t>
    </r>
    <r>
      <rPr>
        <sz val="10"/>
        <rFont val="Century"/>
        <family val="1"/>
      </rPr>
      <t>1</t>
    </r>
    <r>
      <rPr>
        <sz val="10"/>
        <rFont val="ＭＳ Ｐゴシック"/>
        <family val="3"/>
        <charset val="128"/>
      </rPr>
      <t>月総会議事録</t>
    </r>
    <rPh sb="1" eb="2">
      <t>ガツ</t>
    </rPh>
    <rPh sb="2" eb="4">
      <t>ソウカイ</t>
    </rPh>
    <rPh sb="4" eb="6">
      <t>アンナイ</t>
    </rPh>
    <rPh sb="8" eb="9">
      <t>ガツ</t>
    </rPh>
    <rPh sb="9" eb="11">
      <t>ソウカイ</t>
    </rPh>
    <rPh sb="11" eb="14">
      <t>ギジロク</t>
    </rPh>
    <phoneticPr fontId="1"/>
  </si>
  <si>
    <r>
      <t>3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-1</t>
    </r>
    <rPh sb="1" eb="2">
      <t>ツキ</t>
    </rPh>
    <phoneticPr fontId="2"/>
  </si>
  <si>
    <r>
      <t>3</t>
    </r>
    <r>
      <rPr>
        <sz val="10"/>
        <rFont val="ＭＳ Ｐゴシック"/>
        <family val="3"/>
        <charset val="128"/>
      </rPr>
      <t>月総会案内（予備）</t>
    </r>
    <rPh sb="1" eb="2">
      <t>ガツ</t>
    </rPh>
    <rPh sb="7" eb="9">
      <t>ヨビ</t>
    </rPh>
    <phoneticPr fontId="1"/>
  </si>
  <si>
    <r>
      <t>3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-2</t>
    </r>
    <rPh sb="1" eb="2">
      <t>ツキ</t>
    </rPh>
    <phoneticPr fontId="2"/>
  </si>
  <si>
    <r>
      <rPr>
        <sz val="11"/>
        <rFont val="ＭＳ Ｐゴシック"/>
        <family val="3"/>
        <charset val="128"/>
      </rPr>
      <t>理事会</t>
    </r>
    <rPh sb="0" eb="3">
      <t>リジカイ</t>
    </rPh>
    <phoneticPr fontId="2"/>
  </si>
  <si>
    <r>
      <t>3</t>
    </r>
    <r>
      <rPr>
        <sz val="10"/>
        <rFont val="ＭＳ Ｐゴシック"/>
        <family val="3"/>
        <charset val="128"/>
      </rPr>
      <t>月総会　出欠委任状・議決権行使書・次第・審議案件</t>
    </r>
    <rPh sb="1" eb="2">
      <t>ガツ</t>
    </rPh>
    <rPh sb="2" eb="4">
      <t>ソウカイ</t>
    </rPh>
    <rPh sb="5" eb="7">
      <t>シュッケツ</t>
    </rPh>
    <rPh sb="7" eb="10">
      <t>イニンジョウ</t>
    </rPh>
    <rPh sb="11" eb="14">
      <t>ギケツケン</t>
    </rPh>
    <rPh sb="14" eb="17">
      <t>コウシショ</t>
    </rPh>
    <rPh sb="18" eb="20">
      <t>シダイ</t>
    </rPh>
    <rPh sb="21" eb="23">
      <t>シンギ</t>
    </rPh>
    <rPh sb="23" eb="25">
      <t>アンケン</t>
    </rPh>
    <phoneticPr fontId="2"/>
  </si>
  <si>
    <r>
      <t>4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-1</t>
    </r>
    <rPh sb="1" eb="2">
      <t>ツキ</t>
    </rPh>
    <phoneticPr fontId="2"/>
  </si>
  <si>
    <r>
      <rPr>
        <sz val="10"/>
        <rFont val="ＭＳ Ｐゴシック"/>
        <family val="3"/>
        <charset val="128"/>
      </rPr>
      <t>財務運営会議（ＪＣ会館ＧＷ休館のご案内）</t>
    </r>
    <phoneticPr fontId="1"/>
  </si>
  <si>
    <r>
      <t>4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-2</t>
    </r>
    <rPh sb="1" eb="2">
      <t>ツキ</t>
    </rPh>
    <phoneticPr fontId="2"/>
  </si>
  <si>
    <r>
      <rPr>
        <sz val="10"/>
        <rFont val="ＭＳ Ｐゴシック"/>
        <family val="3"/>
        <charset val="128"/>
      </rPr>
      <t>会頭選挙管理委員会（会頭選挙規則に基づき</t>
    </r>
    <r>
      <rPr>
        <sz val="10"/>
        <rFont val="Century"/>
        <family val="1"/>
      </rPr>
      <t>5/15</t>
    </r>
    <r>
      <rPr>
        <sz val="10"/>
        <rFont val="ＭＳ Ｐゴシック"/>
        <family val="3"/>
        <charset val="128"/>
      </rPr>
      <t>までに発信）</t>
    </r>
    <rPh sb="0" eb="2">
      <t>カイトウ</t>
    </rPh>
    <rPh sb="2" eb="4">
      <t>センキョ</t>
    </rPh>
    <rPh sb="4" eb="6">
      <t>カンリ</t>
    </rPh>
    <rPh sb="6" eb="9">
      <t>イインカイ</t>
    </rPh>
    <rPh sb="10" eb="12">
      <t>カイトウ</t>
    </rPh>
    <rPh sb="12" eb="14">
      <t>センキョ</t>
    </rPh>
    <rPh sb="14" eb="16">
      <t>キソク</t>
    </rPh>
    <rPh sb="17" eb="18">
      <t>モト</t>
    </rPh>
    <rPh sb="27" eb="29">
      <t>ハッシン</t>
    </rPh>
    <phoneticPr fontId="1"/>
  </si>
  <si>
    <r>
      <t>5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-1</t>
    </r>
    <rPh sb="1" eb="2">
      <t>ツキ</t>
    </rPh>
    <phoneticPr fontId="2"/>
  </si>
  <si>
    <r>
      <rPr>
        <sz val="10"/>
        <rFont val="ＭＳ Ｐゴシック"/>
        <family val="3"/>
        <charset val="128"/>
      </rPr>
      <t>正副月中</t>
    </r>
    <rPh sb="0" eb="2">
      <t>セイフク</t>
    </rPh>
    <rPh sb="2" eb="4">
      <t>ゲッチュウ</t>
    </rPh>
    <phoneticPr fontId="2"/>
  </si>
  <si>
    <r>
      <t>5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-2</t>
    </r>
    <rPh sb="1" eb="2">
      <t>ツキ</t>
    </rPh>
    <phoneticPr fontId="2"/>
  </si>
  <si>
    <r>
      <rPr>
        <sz val="10"/>
        <rFont val="ＭＳ Ｐゴシック"/>
        <family val="3"/>
        <charset val="128"/>
      </rPr>
      <t>サマーコンファレンス運営特別委員会（開催案内及び登録について）
※</t>
    </r>
    <r>
      <rPr>
        <sz val="10"/>
        <rFont val="Century"/>
        <family val="1"/>
      </rPr>
      <t>2022</t>
    </r>
    <r>
      <rPr>
        <sz val="10"/>
        <rFont val="ＭＳ Ｐゴシック"/>
        <family val="3"/>
        <charset val="128"/>
      </rPr>
      <t>年度は</t>
    </r>
    <r>
      <rPr>
        <sz val="10"/>
        <rFont val="Century"/>
        <family val="1"/>
      </rPr>
      <t>6/3</t>
    </r>
    <r>
      <rPr>
        <sz val="10"/>
        <rFont val="ＭＳ Ｐゴシック"/>
        <family val="3"/>
        <charset val="128"/>
      </rPr>
      <t>臨時</t>
    </r>
    <r>
      <rPr>
        <sz val="10"/>
        <rFont val="Century"/>
        <family val="1"/>
      </rPr>
      <t>LOM</t>
    </r>
    <r>
      <rPr>
        <sz val="10"/>
        <rFont val="ＭＳ Ｐゴシック"/>
        <family val="3"/>
        <charset val="128"/>
      </rPr>
      <t>発送にて配信</t>
    </r>
    <rPh sb="10" eb="17">
      <t>ウンエイトクベツイインカイ</t>
    </rPh>
    <rPh sb="18" eb="20">
      <t>カイサイ</t>
    </rPh>
    <rPh sb="20" eb="22">
      <t>アンナイ</t>
    </rPh>
    <rPh sb="22" eb="23">
      <t>オヨ</t>
    </rPh>
    <rPh sb="24" eb="26">
      <t>トウロク</t>
    </rPh>
    <rPh sb="37" eb="39">
      <t>ネンド</t>
    </rPh>
    <rPh sb="43" eb="45">
      <t>リンジ</t>
    </rPh>
    <rPh sb="48" eb="50">
      <t>ハッソウ</t>
    </rPh>
    <rPh sb="52" eb="54">
      <t>ハイシン</t>
    </rPh>
    <phoneticPr fontId="1"/>
  </si>
  <si>
    <r>
      <t>6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-1</t>
    </r>
    <rPh sb="1" eb="2">
      <t>ガツ</t>
    </rPh>
    <phoneticPr fontId="2"/>
  </si>
  <si>
    <r>
      <rPr>
        <sz val="11"/>
        <rFont val="ＭＳ Ｐゴシック"/>
        <family val="3"/>
        <charset val="128"/>
      </rPr>
      <t>会議なしの日</t>
    </r>
    <rPh sb="0" eb="2">
      <t>カイギ</t>
    </rPh>
    <rPh sb="5" eb="6">
      <t>ヒ</t>
    </rPh>
    <phoneticPr fontId="2"/>
  </si>
  <si>
    <r>
      <rPr>
        <sz val="10"/>
        <rFont val="ＭＳ Ｐゴシック"/>
        <family val="3"/>
        <charset val="128"/>
      </rPr>
      <t>前期追加会費に伴う会員数確認、
出向者負担金請求、財務運営会議（カード利用手数料還元）
会頭選挙管理委員会（会頭選挙に伴う有権会議所名簿の確定の連絡</t>
    </r>
    <r>
      <rPr>
        <sz val="10"/>
        <rFont val="Century"/>
        <family val="1"/>
      </rPr>
      <t>-6/15</t>
    </r>
    <r>
      <rPr>
        <sz val="10"/>
        <rFont val="ＭＳ Ｐゴシック"/>
        <family val="3"/>
        <charset val="128"/>
      </rPr>
      <t>までに発信）※</t>
    </r>
    <r>
      <rPr>
        <sz val="10"/>
        <rFont val="Century"/>
        <family val="1"/>
      </rPr>
      <t>2022</t>
    </r>
    <r>
      <rPr>
        <sz val="10"/>
        <rFont val="ＭＳ Ｐゴシック"/>
        <family val="3"/>
        <charset val="128"/>
      </rPr>
      <t>年度は</t>
    </r>
    <r>
      <rPr>
        <sz val="10"/>
        <rFont val="Century"/>
        <family val="1"/>
      </rPr>
      <t>6/15</t>
    </r>
    <r>
      <rPr>
        <sz val="10"/>
        <rFont val="ＭＳ Ｐゴシック"/>
        <family val="3"/>
        <charset val="128"/>
      </rPr>
      <t>臨時</t>
    </r>
    <r>
      <rPr>
        <sz val="10"/>
        <rFont val="Century"/>
        <family val="1"/>
      </rPr>
      <t>LOM</t>
    </r>
    <r>
      <rPr>
        <sz val="10"/>
        <rFont val="ＭＳ Ｐゴシック"/>
        <family val="3"/>
        <charset val="128"/>
      </rPr>
      <t>発送（データ便）</t>
    </r>
    <rPh sb="0" eb="2">
      <t>ゼンキ</t>
    </rPh>
    <rPh sb="2" eb="4">
      <t>ツイカ</t>
    </rPh>
    <rPh sb="4" eb="6">
      <t>カイヒ</t>
    </rPh>
    <rPh sb="7" eb="8">
      <t>トモナ</t>
    </rPh>
    <rPh sb="9" eb="12">
      <t>カイインスウ</t>
    </rPh>
    <rPh sb="12" eb="14">
      <t>カクニン</t>
    </rPh>
    <rPh sb="44" eb="48">
      <t>カイトウセンキョ</t>
    </rPh>
    <rPh sb="48" eb="53">
      <t>カンリイインカイ</t>
    </rPh>
    <rPh sb="72" eb="74">
      <t>レンラク</t>
    </rPh>
    <rPh sb="82" eb="84">
      <t>ハッシン</t>
    </rPh>
    <rPh sb="90" eb="92">
      <t>ネンド</t>
    </rPh>
    <rPh sb="97" eb="99">
      <t>リンジ</t>
    </rPh>
    <rPh sb="102" eb="104">
      <t>ハッソウ</t>
    </rPh>
    <rPh sb="108" eb="109">
      <t>ビン</t>
    </rPh>
    <phoneticPr fontId="1"/>
  </si>
  <si>
    <r>
      <t>6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-2</t>
    </r>
    <rPh sb="1" eb="2">
      <t>ガツ</t>
    </rPh>
    <phoneticPr fontId="2"/>
  </si>
  <si>
    <r>
      <t>7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-1</t>
    </r>
    <rPh sb="1" eb="2">
      <t>ツキ</t>
    </rPh>
    <phoneticPr fontId="2"/>
  </si>
  <si>
    <r>
      <rPr>
        <sz val="10"/>
        <rFont val="ＭＳ Ｐゴシック"/>
        <family val="3"/>
        <charset val="128"/>
      </rPr>
      <t>前期追加会費の請求（地区･ブロック協議会</t>
    </r>
    <r>
      <rPr>
        <sz val="10"/>
        <rFont val="Century"/>
        <family val="1"/>
      </rPr>
      <t xml:space="preserve"> </t>
    </r>
    <r>
      <rPr>
        <sz val="10"/>
        <rFont val="ＭＳ Ｐゴシック"/>
        <family val="3"/>
        <charset val="128"/>
      </rPr>
      <t>前期追加会費請求書、前期追加会費請求書）
全国理事長・日本</t>
    </r>
    <r>
      <rPr>
        <sz val="10"/>
        <rFont val="Century"/>
        <family val="1"/>
      </rPr>
      <t>JC</t>
    </r>
    <r>
      <rPr>
        <sz val="10"/>
        <rFont val="ＭＳ Ｐゴシック"/>
        <family val="3"/>
        <charset val="128"/>
      </rPr>
      <t>役員名簿」データ入力依頼</t>
    </r>
    <rPh sb="0" eb="2">
      <t>ゼンキ</t>
    </rPh>
    <rPh sb="2" eb="4">
      <t>ツイカ</t>
    </rPh>
    <rPh sb="4" eb="6">
      <t>カイヒ</t>
    </rPh>
    <rPh sb="7" eb="9">
      <t>セイキュウ</t>
    </rPh>
    <rPh sb="42" eb="44">
      <t>ゼンコク</t>
    </rPh>
    <rPh sb="44" eb="47">
      <t>リジチョウ</t>
    </rPh>
    <rPh sb="48" eb="50">
      <t>ニホン</t>
    </rPh>
    <rPh sb="52" eb="54">
      <t>ヤクイン</t>
    </rPh>
    <rPh sb="54" eb="56">
      <t>メイボ</t>
    </rPh>
    <rPh sb="60" eb="62">
      <t>ニュウリョク</t>
    </rPh>
    <rPh sb="62" eb="64">
      <t>イライ</t>
    </rPh>
    <phoneticPr fontId="1"/>
  </si>
  <si>
    <r>
      <t>7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-2</t>
    </r>
    <rPh sb="1" eb="2">
      <t>ガツ</t>
    </rPh>
    <phoneticPr fontId="2"/>
  </si>
  <si>
    <r>
      <rPr>
        <sz val="10"/>
        <rFont val="ＭＳ Ｐゴシック"/>
        <family val="3"/>
        <charset val="128"/>
      </rPr>
      <t>全国理事長・日本</t>
    </r>
    <r>
      <rPr>
        <sz val="10"/>
        <rFont val="Century"/>
        <family val="1"/>
      </rPr>
      <t>JC</t>
    </r>
    <r>
      <rPr>
        <sz val="10"/>
        <rFont val="ＭＳ Ｐゴシック"/>
        <family val="3"/>
        <charset val="128"/>
      </rPr>
      <t>役員名簿」データ入力依頼※</t>
    </r>
    <r>
      <rPr>
        <sz val="10"/>
        <rFont val="Century"/>
        <family val="1"/>
      </rPr>
      <t>7/7</t>
    </r>
    <r>
      <rPr>
        <sz val="10"/>
        <rFont val="ＭＳ Ｐゴシック"/>
        <family val="3"/>
        <charset val="128"/>
      </rPr>
      <t>発送資料をデータ便でも送付</t>
    </r>
    <rPh sb="26" eb="28">
      <t>ハッソウ</t>
    </rPh>
    <rPh sb="28" eb="30">
      <t>シリョウ</t>
    </rPh>
    <rPh sb="34" eb="35">
      <t>ビン</t>
    </rPh>
    <rPh sb="37" eb="39">
      <t>ソウフ</t>
    </rPh>
    <phoneticPr fontId="1"/>
  </si>
  <si>
    <r>
      <t>9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-1</t>
    </r>
    <rPh sb="1" eb="2">
      <t>ツキ</t>
    </rPh>
    <phoneticPr fontId="2"/>
  </si>
  <si>
    <r>
      <rPr>
        <sz val="10"/>
        <rFont val="ＭＳ Ｐゴシック"/>
        <family val="3"/>
        <charset val="128"/>
      </rPr>
      <t>次年度会議・委員会委員に関する出向エントリー関連資料</t>
    </r>
    <rPh sb="0" eb="3">
      <t>ジネンド</t>
    </rPh>
    <rPh sb="3" eb="5">
      <t>カイギ</t>
    </rPh>
    <rPh sb="6" eb="9">
      <t>イインカイ</t>
    </rPh>
    <rPh sb="9" eb="11">
      <t>イイン</t>
    </rPh>
    <rPh sb="12" eb="13">
      <t>カン</t>
    </rPh>
    <rPh sb="15" eb="17">
      <t>シュッコウ</t>
    </rPh>
    <rPh sb="22" eb="24">
      <t>カンレン</t>
    </rPh>
    <rPh sb="24" eb="26">
      <t>シリョウ</t>
    </rPh>
    <phoneticPr fontId="1"/>
  </si>
  <si>
    <r>
      <t>9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-2</t>
    </r>
    <rPh sb="1" eb="2">
      <t>ツキ</t>
    </rPh>
    <phoneticPr fontId="2"/>
  </si>
  <si>
    <r>
      <t>10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-1</t>
    </r>
    <rPh sb="2" eb="3">
      <t>ガツ</t>
    </rPh>
    <phoneticPr fontId="2"/>
  </si>
  <si>
    <r>
      <rPr>
        <sz val="10"/>
        <rFont val="ＭＳ Ｐゴシック"/>
        <family val="3"/>
        <charset val="128"/>
      </rPr>
      <t>財務運営会議（和光卒業記念品の案内）、
総務委員会（次年度総合基本資料情報提供依頼）※</t>
    </r>
    <r>
      <rPr>
        <sz val="10"/>
        <rFont val="Century"/>
        <family val="1"/>
      </rPr>
      <t>10/13LOM</t>
    </r>
    <r>
      <rPr>
        <sz val="10"/>
        <rFont val="ＭＳ Ｐゴシック"/>
        <family val="3"/>
        <charset val="128"/>
      </rPr>
      <t>発送がおすすめ</t>
    </r>
    <phoneticPr fontId="1"/>
  </si>
  <si>
    <r>
      <t>10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-2</t>
    </r>
    <rPh sb="2" eb="3">
      <t>ガツ</t>
    </rPh>
    <phoneticPr fontId="2"/>
  </si>
  <si>
    <r>
      <t>11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-1</t>
    </r>
    <rPh sb="2" eb="3">
      <t>ガツ</t>
    </rPh>
    <phoneticPr fontId="2"/>
  </si>
  <si>
    <r>
      <rPr>
        <sz val="10"/>
        <rFont val="ＭＳ Ｐゴシック"/>
        <family val="3"/>
        <charset val="128"/>
      </rPr>
      <t>「会費」「購読料」の追加請求に伴う会員数確認依頼、会員締切に関する案内
次年度「会費」「購読料」に関する連絡</t>
    </r>
    <rPh sb="1" eb="3">
      <t>カイヒ</t>
    </rPh>
    <rPh sb="5" eb="8">
      <t>コウドクリョウ</t>
    </rPh>
    <rPh sb="10" eb="12">
      <t>ツイカ</t>
    </rPh>
    <rPh sb="12" eb="14">
      <t>セイキュウ</t>
    </rPh>
    <rPh sb="15" eb="16">
      <t>トモナ</t>
    </rPh>
    <rPh sb="17" eb="20">
      <t>カイインスウ</t>
    </rPh>
    <rPh sb="20" eb="22">
      <t>カクニン</t>
    </rPh>
    <rPh sb="22" eb="24">
      <t>イライ</t>
    </rPh>
    <rPh sb="25" eb="27">
      <t>カイイン</t>
    </rPh>
    <rPh sb="27" eb="29">
      <t>シメキリ</t>
    </rPh>
    <rPh sb="30" eb="31">
      <t>カン</t>
    </rPh>
    <rPh sb="33" eb="35">
      <t>アンナイ</t>
    </rPh>
    <rPh sb="36" eb="39">
      <t>ジネンド</t>
    </rPh>
    <rPh sb="40" eb="42">
      <t>カイヒ</t>
    </rPh>
    <rPh sb="44" eb="47">
      <t>コウドクリョウ</t>
    </rPh>
    <rPh sb="49" eb="50">
      <t>カン</t>
    </rPh>
    <rPh sb="52" eb="54">
      <t>レンラク</t>
    </rPh>
    <phoneticPr fontId="2"/>
  </si>
  <si>
    <r>
      <t>11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-2</t>
    </r>
    <rPh sb="2" eb="3">
      <t>ガツ</t>
    </rPh>
    <phoneticPr fontId="2"/>
  </si>
  <si>
    <r>
      <rPr>
        <sz val="10"/>
        <rFont val="ＭＳ Ｐゴシック"/>
        <family val="3"/>
        <charset val="128"/>
      </rPr>
      <t>「会費」「購読料」追加会費請求</t>
    </r>
    <rPh sb="1" eb="3">
      <t>カイヒ</t>
    </rPh>
    <rPh sb="5" eb="8">
      <t>コウドクリョウ</t>
    </rPh>
    <rPh sb="9" eb="11">
      <t>ツイカ</t>
    </rPh>
    <rPh sb="11" eb="13">
      <t>カイヒ</t>
    </rPh>
    <rPh sb="13" eb="15">
      <t>セイキュウ</t>
    </rPh>
    <phoneticPr fontId="1"/>
  </si>
  <si>
    <r>
      <t>12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-1</t>
    </r>
    <rPh sb="2" eb="3">
      <t>ガツ</t>
    </rPh>
    <phoneticPr fontId="2"/>
  </si>
  <si>
    <r>
      <rPr>
        <sz val="10"/>
        <rFont val="ＭＳ Ｐゴシック"/>
        <family val="3"/>
        <charset val="128"/>
      </rPr>
      <t>セミナー関連（</t>
    </r>
    <r>
      <rPr>
        <sz val="10"/>
        <rFont val="Century"/>
        <family val="1"/>
      </rPr>
      <t>JCI</t>
    </r>
    <r>
      <rPr>
        <sz val="10"/>
        <rFont val="ＭＳ Ｐゴシック"/>
        <family val="3"/>
        <charset val="128"/>
      </rPr>
      <t>アカウント引継ぎについて）、財務運営会議（</t>
    </r>
    <r>
      <rPr>
        <sz val="10"/>
        <rFont val="Century"/>
        <family val="1"/>
      </rPr>
      <t>JC</t>
    </r>
    <r>
      <rPr>
        <sz val="10"/>
        <rFont val="ＭＳ Ｐゴシック"/>
        <family val="3"/>
        <charset val="128"/>
      </rPr>
      <t>会館年末年始休館のご案内）</t>
    </r>
    <rPh sb="15" eb="17">
      <t>ヒキツ</t>
    </rPh>
    <rPh sb="24" eb="30">
      <t>ザイムウンエイカイギ</t>
    </rPh>
    <rPh sb="33" eb="35">
      <t>カイカン</t>
    </rPh>
    <rPh sb="35" eb="39">
      <t>ネンマツネンシ</t>
    </rPh>
    <rPh sb="39" eb="41">
      <t>キュウカン</t>
    </rPh>
    <rPh sb="43" eb="45">
      <t>アンナイ</t>
    </rPh>
    <phoneticPr fontId="1"/>
  </si>
  <si>
    <r>
      <t>12</t>
    </r>
    <r>
      <rPr>
        <sz val="11"/>
        <rFont val="ＭＳ 明朝"/>
        <family val="1"/>
        <charset val="128"/>
      </rPr>
      <t>月</t>
    </r>
    <r>
      <rPr>
        <sz val="11"/>
        <rFont val="Century"/>
        <family val="1"/>
      </rPr>
      <t>-2</t>
    </r>
    <rPh sb="2" eb="3">
      <t>ガツ</t>
    </rPh>
    <phoneticPr fontId="2"/>
  </si>
  <si>
    <r>
      <rPr>
        <sz val="11"/>
        <rFont val="ＭＳ 明朝"/>
        <family val="1"/>
        <charset val="128"/>
      </rPr>
      <t>データ</t>
    </r>
  </si>
  <si>
    <r>
      <rPr>
        <sz val="10"/>
        <rFont val="ＭＳ Ｐゴシック"/>
        <family val="3"/>
        <charset val="128"/>
      </rPr>
      <t>次年度京都会議開催案内、次年度</t>
    </r>
    <r>
      <rPr>
        <sz val="10"/>
        <rFont val="Century"/>
        <family val="1"/>
      </rPr>
      <t>1</t>
    </r>
    <r>
      <rPr>
        <sz val="10"/>
        <rFont val="ＭＳ Ｐゴシック"/>
        <family val="3"/>
        <charset val="128"/>
      </rPr>
      <t>月総会案内</t>
    </r>
    <rPh sb="0" eb="3">
      <t>ジネンド</t>
    </rPh>
    <rPh sb="3" eb="5">
      <t>キョウト</t>
    </rPh>
    <rPh sb="5" eb="7">
      <t>カイギ</t>
    </rPh>
    <rPh sb="7" eb="9">
      <t>カイサイ</t>
    </rPh>
    <rPh sb="9" eb="11">
      <t>アンナイ</t>
    </rPh>
    <rPh sb="12" eb="15">
      <t>ジネンド</t>
    </rPh>
    <rPh sb="16" eb="17">
      <t>ガツ</t>
    </rPh>
    <rPh sb="17" eb="19">
      <t>ソウカイ</t>
    </rPh>
    <rPh sb="19" eb="21">
      <t>アンナイ</t>
    </rPh>
    <phoneticPr fontId="1"/>
  </si>
  <si>
    <r>
      <rPr>
        <sz val="11"/>
        <rFont val="ＭＳ 明朝"/>
        <family val="1"/>
        <charset val="128"/>
      </rPr>
      <t>　</t>
    </r>
    <phoneticPr fontId="2"/>
  </si>
  <si>
    <r>
      <t>2025</t>
    </r>
    <r>
      <rPr>
        <b/>
        <sz val="14"/>
        <rFont val="ＭＳ 明朝"/>
        <family val="1"/>
        <charset val="128"/>
      </rPr>
      <t>年度</t>
    </r>
    <r>
      <rPr>
        <b/>
        <sz val="14"/>
        <rFont val="Century"/>
        <family val="1"/>
      </rPr>
      <t>LOM</t>
    </r>
    <r>
      <rPr>
        <b/>
        <sz val="14"/>
        <rFont val="ＭＳ 明朝"/>
        <family val="1"/>
        <charset val="128"/>
      </rPr>
      <t>発送実施予定表（案内用）</t>
    </r>
    <rPh sb="4" eb="6">
      <t>ネンド</t>
    </rPh>
    <rPh sb="9" eb="11">
      <t>ハッソウ</t>
    </rPh>
    <rPh sb="11" eb="13">
      <t>ジッシ</t>
    </rPh>
    <rPh sb="13" eb="15">
      <t>ヨテイ</t>
    </rPh>
    <rPh sb="15" eb="16">
      <t>ヒョウ</t>
    </rPh>
    <rPh sb="17" eb="19">
      <t>アンナイ</t>
    </rPh>
    <rPh sb="19" eb="20">
      <t>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</si>
</sst>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6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i/>
      <sz val="11"/>
      <color rgb="FFFF0000"/>
      <name val="ＭＳ 明朝"/>
      <family val="1"/>
      <charset val="128"/>
    </font>
    <font>
      <i/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4"/>
      <name val="ＭＳ 明朝"/>
      <family val="1"/>
      <charset val="128"/>
    </font>
    <font>
      <b/>
      <sz val="8"/>
      <name val="ＭＳ 明朝"/>
      <family val="1"/>
      <charset val="128"/>
    </font>
    <font>
      <sz val="9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8"/>
      <name val="ＭＳ 明朝"/>
      <family val="1"/>
      <charset val="128"/>
    </font>
    <font>
      <i/>
      <sz val="11"/>
      <color rgb="FFFF0000"/>
      <name val="ＭＳ Ｐゴシック"/>
      <family val="3"/>
      <charset val="128"/>
    </font>
    <font>
      <i/>
      <sz val="11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name val="Century"/>
      <family val="1"/>
    </font>
    <font>
      <i/>
      <sz val="11"/>
      <color rgb="FFFF0000"/>
      <name val="Century"/>
      <family val="1"/>
    </font>
    <font>
      <i/>
      <sz val="11"/>
      <name val="Century"/>
      <family val="1"/>
    </font>
    <font>
      <sz val="10"/>
      <name val="Century"/>
      <family val="1"/>
    </font>
    <font>
      <b/>
      <sz val="14"/>
      <name val="Century"/>
      <family val="1"/>
    </font>
    <font>
      <b/>
      <sz val="8"/>
      <name val="Century"/>
      <family val="1"/>
    </font>
    <font>
      <sz val="9"/>
      <name val="Century"/>
      <family val="1"/>
    </font>
    <font>
      <sz val="9"/>
      <color theme="1"/>
      <name val="Century"/>
      <family val="1"/>
    </font>
    <font>
      <sz val="8"/>
      <name val="Century"/>
      <family val="1"/>
    </font>
    <font>
      <sz val="10"/>
      <name val="Century"/>
      <family val="3"/>
      <charset val="128"/>
    </font>
    <font>
      <sz val="11"/>
      <name val="ＭＳ Ｐ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vertical="top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right"/>
    </xf>
    <xf numFmtId="0" fontId="8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/>
    </xf>
    <xf numFmtId="14" fontId="9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31" fontId="1" fillId="4" borderId="8" xfId="0" applyNumberFormat="1" applyFont="1" applyFill="1" applyBorder="1" applyAlignment="1">
      <alignment shrinkToFit="1"/>
    </xf>
    <xf numFmtId="0" fontId="1" fillId="4" borderId="9" xfId="0" applyFont="1" applyFill="1" applyBorder="1" applyAlignment="1">
      <alignment horizontal="center"/>
    </xf>
    <xf numFmtId="31" fontId="1" fillId="0" borderId="8" xfId="0" applyNumberFormat="1" applyFont="1" applyBorder="1" applyAlignment="1">
      <alignment shrinkToFit="1"/>
    </xf>
    <xf numFmtId="0" fontId="1" fillId="0" borderId="9" xfId="0" applyFont="1" applyBorder="1" applyAlignment="1">
      <alignment horizontal="center"/>
    </xf>
    <xf numFmtId="56" fontId="1" fillId="5" borderId="8" xfId="0" applyNumberFormat="1" applyFont="1" applyFill="1" applyBorder="1"/>
    <xf numFmtId="0" fontId="1" fillId="5" borderId="10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176" fontId="1" fillId="0" borderId="14" xfId="0" applyNumberFormat="1" applyFont="1" applyBorder="1" applyAlignment="1">
      <alignment shrinkToFit="1"/>
    </xf>
    <xf numFmtId="0" fontId="1" fillId="0" borderId="10" xfId="0" applyFont="1" applyBorder="1" applyAlignment="1">
      <alignment horizontal="center"/>
    </xf>
    <xf numFmtId="176" fontId="1" fillId="0" borderId="15" xfId="0" applyNumberFormat="1" applyFont="1" applyBorder="1" applyAlignment="1">
      <alignment shrinkToFit="1"/>
    </xf>
    <xf numFmtId="56" fontId="1" fillId="5" borderId="15" xfId="0" applyNumberFormat="1" applyFont="1" applyFill="1" applyBorder="1"/>
    <xf numFmtId="0" fontId="1" fillId="0" borderId="12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56" fontId="1" fillId="0" borderId="15" xfId="0" applyNumberFormat="1" applyFont="1" applyBorder="1"/>
    <xf numFmtId="176" fontId="1" fillId="0" borderId="16" xfId="0" applyNumberFormat="1" applyFont="1" applyBorder="1" applyAlignment="1">
      <alignment shrinkToFit="1"/>
    </xf>
    <xf numFmtId="176" fontId="1" fillId="0" borderId="17" xfId="0" applyNumberFormat="1" applyFont="1" applyBorder="1" applyAlignment="1">
      <alignment shrinkToFit="1"/>
    </xf>
    <xf numFmtId="176" fontId="1" fillId="5" borderId="17" xfId="0" applyNumberFormat="1" applyFont="1" applyFill="1" applyBorder="1" applyAlignment="1">
      <alignment shrinkToFit="1"/>
    </xf>
    <xf numFmtId="56" fontId="1" fillId="5" borderId="17" xfId="0" applyNumberFormat="1" applyFont="1" applyFill="1" applyBorder="1"/>
    <xf numFmtId="0" fontId="1" fillId="5" borderId="18" xfId="0" applyFon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/>
    <xf numFmtId="0" fontId="1" fillId="5" borderId="1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top" wrapText="1" shrinkToFit="1"/>
    </xf>
    <xf numFmtId="0" fontId="5" fillId="0" borderId="0" xfId="0" applyFont="1" applyAlignment="1">
      <alignment vertical="top" wrapText="1"/>
    </xf>
    <xf numFmtId="0" fontId="5" fillId="0" borderId="21" xfId="0" applyFont="1" applyBorder="1" applyAlignment="1">
      <alignment vertical="top" wrapText="1"/>
    </xf>
    <xf numFmtId="31" fontId="1" fillId="4" borderId="8" xfId="0" applyNumberFormat="1" applyFont="1" applyFill="1" applyBorder="1" applyAlignment="1">
      <alignment vertical="center" shrinkToFit="1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5" fillId="0" borderId="21" xfId="0" applyFont="1" applyBorder="1" applyAlignment="1">
      <alignment vertical="center" wrapText="1"/>
    </xf>
    <xf numFmtId="56" fontId="1" fillId="5" borderId="15" xfId="0" applyNumberFormat="1" applyFont="1" applyFill="1" applyBorder="1" applyAlignment="1">
      <alignment vertical="center"/>
    </xf>
    <xf numFmtId="176" fontId="1" fillId="5" borderId="17" xfId="0" applyNumberFormat="1" applyFont="1" applyFill="1" applyBorder="1" applyAlignment="1">
      <alignment vertical="center" shrinkToFit="1"/>
    </xf>
    <xf numFmtId="56" fontId="1" fillId="5" borderId="17" xfId="0" applyNumberFormat="1" applyFont="1" applyFill="1" applyBorder="1" applyAlignment="1">
      <alignment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/>
    </xf>
    <xf numFmtId="14" fontId="4" fillId="5" borderId="0" xfId="0" applyNumberFormat="1" applyFont="1" applyFill="1" applyAlignment="1">
      <alignment horizontal="right"/>
    </xf>
    <xf numFmtId="0" fontId="1" fillId="5" borderId="0" xfId="0" applyFont="1" applyFill="1"/>
    <xf numFmtId="0" fontId="7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0" fillId="5" borderId="0" xfId="0" applyFill="1"/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vertical="center"/>
    </xf>
    <xf numFmtId="176" fontId="1" fillId="5" borderId="14" xfId="0" applyNumberFormat="1" applyFont="1" applyFill="1" applyBorder="1" applyAlignment="1">
      <alignment vertical="center" shrinkToFit="1"/>
    </xf>
    <xf numFmtId="176" fontId="1" fillId="5" borderId="15" xfId="0" applyNumberFormat="1" applyFont="1" applyFill="1" applyBorder="1" applyAlignment="1">
      <alignment vertical="center" shrinkToFit="1"/>
    </xf>
    <xf numFmtId="0" fontId="1" fillId="5" borderId="7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/>
    </xf>
    <xf numFmtId="14" fontId="13" fillId="5" borderId="0" xfId="0" applyNumberFormat="1" applyFont="1" applyFill="1" applyAlignment="1">
      <alignment horizontal="center"/>
    </xf>
    <xf numFmtId="176" fontId="14" fillId="5" borderId="15" xfId="0" applyNumberFormat="1" applyFont="1" applyFill="1" applyBorder="1" applyAlignment="1">
      <alignment vertical="center" shrinkToFit="1"/>
    </xf>
    <xf numFmtId="31" fontId="14" fillId="5" borderId="8" xfId="0" applyNumberFormat="1" applyFont="1" applyFill="1" applyBorder="1" applyAlignment="1">
      <alignment vertical="center" shrinkToFit="1"/>
    </xf>
    <xf numFmtId="56" fontId="14" fillId="5" borderId="8" xfId="0" applyNumberFormat="1" applyFont="1" applyFill="1" applyBorder="1" applyAlignment="1">
      <alignment vertical="center"/>
    </xf>
    <xf numFmtId="56" fontId="14" fillId="5" borderId="15" xfId="0" applyNumberFormat="1" applyFont="1" applyFill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18" fillId="0" borderId="0" xfId="0" applyFont="1" applyAlignment="1">
      <alignment vertical="top" shrinkToFit="1"/>
    </xf>
    <xf numFmtId="0" fontId="18" fillId="0" borderId="0" xfId="0" applyFont="1" applyAlignment="1">
      <alignment vertical="top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5" borderId="0" xfId="0" applyFont="1" applyFill="1" applyAlignment="1">
      <alignment horizontal="center"/>
    </xf>
    <xf numFmtId="14" fontId="17" fillId="5" borderId="0" xfId="0" applyNumberFormat="1" applyFont="1" applyFill="1" applyAlignment="1">
      <alignment horizontal="right"/>
    </xf>
    <xf numFmtId="0" fontId="15" fillId="5" borderId="0" xfId="0" applyFont="1" applyFill="1"/>
    <xf numFmtId="0" fontId="21" fillId="5" borderId="0" xfId="0" applyFont="1" applyFill="1" applyAlignment="1">
      <alignment horizontal="center" vertical="center"/>
    </xf>
    <xf numFmtId="14" fontId="22" fillId="5" borderId="0" xfId="0" applyNumberFormat="1" applyFont="1" applyFill="1" applyAlignment="1">
      <alignment horizontal="center"/>
    </xf>
    <xf numFmtId="0" fontId="15" fillId="5" borderId="1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8" fillId="0" borderId="21" xfId="0" applyFont="1" applyBorder="1" applyAlignment="1">
      <alignment vertical="top" wrapText="1"/>
    </xf>
    <xf numFmtId="0" fontId="15" fillId="5" borderId="6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vertical="center"/>
    </xf>
    <xf numFmtId="31" fontId="15" fillId="4" borderId="8" xfId="0" applyNumberFormat="1" applyFont="1" applyFill="1" applyBorder="1" applyAlignment="1">
      <alignment vertical="center" shrinkToFit="1"/>
    </xf>
    <xf numFmtId="0" fontId="15" fillId="4" borderId="9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56" fontId="15" fillId="5" borderId="8" xfId="0" applyNumberFormat="1" applyFont="1" applyFill="1" applyBorder="1" applyAlignment="1">
      <alignment vertical="center"/>
    </xf>
    <xf numFmtId="0" fontId="15" fillId="5" borderId="10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8" fillId="0" borderId="21" xfId="0" applyFont="1" applyBorder="1" applyAlignment="1">
      <alignment vertical="center" wrapText="1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vertical="center"/>
    </xf>
    <xf numFmtId="176" fontId="15" fillId="5" borderId="14" xfId="0" applyNumberFormat="1" applyFont="1" applyFill="1" applyBorder="1" applyAlignment="1">
      <alignment vertical="center" shrinkToFit="1"/>
    </xf>
    <xf numFmtId="56" fontId="15" fillId="5" borderId="15" xfId="0" applyNumberFormat="1" applyFont="1" applyFill="1" applyBorder="1" applyAlignment="1">
      <alignment vertical="center"/>
    </xf>
    <xf numFmtId="0" fontId="15" fillId="5" borderId="7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56" fontId="15" fillId="0" borderId="15" xfId="0" applyNumberFormat="1" applyFont="1" applyBorder="1" applyAlignment="1">
      <alignment vertical="center"/>
    </xf>
    <xf numFmtId="0" fontId="15" fillId="5" borderId="18" xfId="0" applyFont="1" applyFill="1" applyBorder="1" applyAlignment="1">
      <alignment horizontal="center" vertical="center"/>
    </xf>
    <xf numFmtId="0" fontId="15" fillId="5" borderId="19" xfId="0" applyFont="1" applyFill="1" applyBorder="1" applyAlignment="1">
      <alignment horizontal="center" vertical="center"/>
    </xf>
    <xf numFmtId="0" fontId="18" fillId="0" borderId="0" xfId="0" applyFont="1" applyAlignment="1">
      <alignment vertical="top" wrapText="1" shrinkToFit="1"/>
    </xf>
    <xf numFmtId="31" fontId="15" fillId="6" borderId="8" xfId="0" applyNumberFormat="1" applyFont="1" applyFill="1" applyBorder="1" applyAlignment="1">
      <alignment vertical="center" shrinkToFit="1"/>
    </xf>
    <xf numFmtId="176" fontId="15" fillId="6" borderId="15" xfId="0" applyNumberFormat="1" applyFont="1" applyFill="1" applyBorder="1" applyAlignment="1">
      <alignment vertical="center" shrinkToFit="1"/>
    </xf>
    <xf numFmtId="176" fontId="15" fillId="6" borderId="17" xfId="0" applyNumberFormat="1" applyFont="1" applyFill="1" applyBorder="1" applyAlignment="1">
      <alignment vertical="center" shrinkToFit="1"/>
    </xf>
    <xf numFmtId="0" fontId="24" fillId="0" borderId="21" xfId="0" applyFont="1" applyBorder="1" applyAlignment="1">
      <alignment vertical="center" wrapText="1"/>
    </xf>
    <xf numFmtId="31" fontId="15" fillId="0" borderId="8" xfId="0" applyNumberFormat="1" applyFont="1" applyBorder="1" applyAlignment="1">
      <alignment vertical="center" shrinkToFit="1"/>
    </xf>
    <xf numFmtId="0" fontId="15" fillId="0" borderId="9" xfId="0" applyFont="1" applyBorder="1" applyAlignment="1">
      <alignment horizontal="center" vertical="center"/>
    </xf>
    <xf numFmtId="56" fontId="15" fillId="0" borderId="8" xfId="0" applyNumberFormat="1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176" fontId="15" fillId="0" borderId="15" xfId="0" applyNumberFormat="1" applyFont="1" applyBorder="1" applyAlignment="1">
      <alignment vertical="center" shrinkToFit="1"/>
    </xf>
    <xf numFmtId="176" fontId="15" fillId="0" borderId="17" xfId="0" applyNumberFormat="1" applyFont="1" applyBorder="1" applyAlignment="1">
      <alignment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5" borderId="20" xfId="0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9" fillId="2" borderId="0" xfId="0" applyFont="1" applyFill="1" applyAlignment="1">
      <alignment horizontal="center" vertical="center"/>
    </xf>
    <xf numFmtId="0" fontId="23" fillId="5" borderId="1" xfId="0" applyFont="1" applyFill="1" applyBorder="1" applyAlignment="1">
      <alignment horizontal="center" vertical="center" wrapText="1"/>
    </xf>
    <xf numFmtId="0" fontId="23" fillId="5" borderId="3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0" xfId="0" applyFont="1" applyBorder="1" applyAlignment="1">
      <alignment horizontal="left"/>
    </xf>
    <xf numFmtId="0" fontId="1" fillId="5" borderId="0" xfId="0" applyFont="1" applyFill="1" applyAlignment="1">
      <alignment horizontal="left"/>
    </xf>
    <xf numFmtId="0" fontId="1" fillId="5" borderId="20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69273</xdr:colOff>
      <xdr:row>27</xdr:row>
      <xdr:rowOff>80820</xdr:rowOff>
    </xdr:from>
    <xdr:to>
      <xdr:col>10</xdr:col>
      <xdr:colOff>23091</xdr:colOff>
      <xdr:row>32</xdr:row>
      <xdr:rowOff>161638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5321ED8-50EC-4CD5-8C60-550D11E87CC7}"/>
            </a:ext>
          </a:extLst>
        </xdr:cNvPr>
        <xdr:cNvSpPr txBox="1"/>
      </xdr:nvSpPr>
      <xdr:spPr>
        <a:xfrm>
          <a:off x="139123" y="8316770"/>
          <a:ext cx="6240318" cy="11158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Century" panose="02040604050505020304" pitchFamily="18" charset="0"/>
              <a:ea typeface="MS PMincho" panose="02020600040205080304" pitchFamily="18" charset="-128"/>
            </a:rPr>
            <a:t>※</a:t>
          </a:r>
          <a:r>
            <a:rPr kumimoji="1" lang="ja-JP" altLang="en-US" sz="1100">
              <a:latin typeface="Century" panose="02040604050505020304" pitchFamily="18" charset="0"/>
              <a:ea typeface="MS PMincho" panose="02020600040205080304" pitchFamily="18" charset="-128"/>
            </a:rPr>
            <a:t>公式スケジュールが変更された場合は、総務委員会よりメール等で発送実施日変更をご連絡致します。</a:t>
          </a:r>
          <a:endParaRPr kumimoji="1" lang="en-US" altLang="ja-JP" sz="1100">
            <a:latin typeface="Century" panose="02040604050505020304" pitchFamily="18" charset="0"/>
            <a:ea typeface="MS PMincho" panose="02020600040205080304" pitchFamily="18" charset="-128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>
              <a:latin typeface="Century" panose="02040604050505020304" pitchFamily="18" charset="0"/>
              <a:ea typeface="MS PMincho" panose="02020600040205080304" pitchFamily="18" charset="-128"/>
            </a:rPr>
            <a:t>※</a:t>
          </a:r>
          <a:r>
            <a:rPr kumimoji="1" lang="ja-JP" altLang="en-US" sz="1100">
              <a:latin typeface="Century" panose="02040604050505020304" pitchFamily="18" charset="0"/>
              <a:ea typeface="MS PMincho" panose="02020600040205080304" pitchFamily="18" charset="-128"/>
            </a:rPr>
            <a:t>発送内容は、各グループ内で担当副会頭・常任理事が確認のうえ、専務理事が決裁したもののみです。</a:t>
          </a:r>
          <a:endParaRPr kumimoji="1" lang="en-US" altLang="ja-JP" sz="1100">
            <a:latin typeface="Century" panose="02040604050505020304" pitchFamily="18" charset="0"/>
            <a:ea typeface="MS PMincho" panose="02020600040205080304" pitchFamily="18" charset="-128"/>
          </a:endParaRPr>
        </a:p>
        <a:p>
          <a:r>
            <a:rPr kumimoji="1" lang="en-US" altLang="ja-JP" sz="1100">
              <a:latin typeface="Century" panose="02040604050505020304" pitchFamily="18" charset="0"/>
              <a:ea typeface="MS PMincho" panose="02020600040205080304" pitchFamily="18" charset="-128"/>
            </a:rPr>
            <a:t>※</a:t>
          </a:r>
          <a:r>
            <a:rPr kumimoji="1" lang="ja-JP" altLang="en-US" sz="1100">
              <a:latin typeface="Century" panose="02040604050505020304" pitchFamily="18" charset="0"/>
              <a:ea typeface="MS PMincho" panose="02020600040205080304" pitchFamily="18" charset="-128"/>
            </a:rPr>
            <a:t>翌年の会頭が内定後（</a:t>
          </a:r>
          <a:r>
            <a:rPr kumimoji="1" lang="en-US" altLang="ja-JP" sz="1100">
              <a:latin typeface="Century" panose="02040604050505020304" pitchFamily="18" charset="0"/>
              <a:ea typeface="MS PMincho" panose="02020600040205080304" pitchFamily="18" charset="-128"/>
            </a:rPr>
            <a:t>8</a:t>
          </a:r>
          <a:r>
            <a:rPr kumimoji="1" lang="ja-JP" altLang="en-US" sz="1100">
              <a:latin typeface="Century" panose="02040604050505020304" pitchFamily="18" charset="0"/>
              <a:ea typeface="MS PMincho" panose="02020600040205080304" pitchFamily="18" charset="-128"/>
            </a:rPr>
            <a:t>月～</a:t>
          </a:r>
          <a:r>
            <a:rPr kumimoji="1" lang="en-US" altLang="ja-JP" sz="1100">
              <a:latin typeface="Century" panose="02040604050505020304" pitchFamily="18" charset="0"/>
              <a:ea typeface="MS PMincho" panose="02020600040205080304" pitchFamily="18" charset="-128"/>
            </a:rPr>
            <a:t>12</a:t>
          </a:r>
          <a:r>
            <a:rPr kumimoji="1" lang="ja-JP" altLang="en-US" sz="1100">
              <a:latin typeface="Century" panose="02040604050505020304" pitchFamily="18" charset="0"/>
              <a:ea typeface="MS PMincho" panose="02020600040205080304" pitchFamily="18" charset="-128"/>
            </a:rPr>
            <a:t>月）など、臨時で</a:t>
          </a:r>
          <a:r>
            <a:rPr kumimoji="1" lang="en" altLang="ja-JP" sz="1100">
              <a:latin typeface="Century" panose="02040604050505020304" pitchFamily="18" charset="0"/>
              <a:ea typeface="MS PMincho" panose="02020600040205080304" pitchFamily="18" charset="-128"/>
            </a:rPr>
            <a:t>LOM</a:t>
          </a:r>
          <a:r>
            <a:rPr kumimoji="1" lang="ja-JP" altLang="en-US" sz="1100">
              <a:latin typeface="Century" panose="02040604050505020304" pitchFamily="18" charset="0"/>
              <a:ea typeface="MS PMincho" panose="02020600040205080304" pitchFamily="18" charset="-128"/>
            </a:rPr>
            <a:t>発送を実施する場合があります。</a:t>
          </a:r>
          <a:endParaRPr kumimoji="1" lang="en-US" altLang="ja-JP" sz="1100">
            <a:latin typeface="Century" panose="02040604050505020304" pitchFamily="18" charset="0"/>
            <a:ea typeface="MS PMincho" panose="02020600040205080304" pitchFamily="18" charset="-128"/>
          </a:endParaRPr>
        </a:p>
        <a:p>
          <a:r>
            <a:rPr kumimoji="1" lang="en-US" altLang="ja-JP" sz="1100">
              <a:latin typeface="Century" panose="02040604050505020304" pitchFamily="18" charset="0"/>
              <a:ea typeface="MS PMincho" panose="02020600040205080304" pitchFamily="18" charset="-128"/>
            </a:rPr>
            <a:t>※</a:t>
          </a:r>
          <a:r>
            <a:rPr kumimoji="1" lang="ja-JP" altLang="en-US" sz="1100">
              <a:latin typeface="Century" panose="02040604050505020304" pitchFamily="18" charset="0"/>
              <a:ea typeface="MS PMincho" panose="02020600040205080304" pitchFamily="18" charset="-128"/>
            </a:rPr>
            <a:t>次年度の内容を発送する場合は、次年度専務理事が当該年度の専務理事に確認のうえ、発送すること</a:t>
          </a:r>
          <a:endParaRPr kumimoji="1" lang="en-US" altLang="ja-JP" sz="1100">
            <a:latin typeface="Century" panose="02040604050505020304" pitchFamily="18" charset="0"/>
            <a:ea typeface="MS PMincho" panose="02020600040205080304" pitchFamily="18" charset="-128"/>
          </a:endParaRPr>
        </a:p>
        <a:p>
          <a:r>
            <a:rPr kumimoji="1" lang="ja-JP" altLang="en-US" sz="1100">
              <a:latin typeface="Century" panose="02040604050505020304" pitchFamily="18" charset="0"/>
              <a:ea typeface="MS PMincho" panose="02020600040205080304" pitchFamily="18" charset="-128"/>
            </a:rPr>
            <a:t>　　となります。</a:t>
          </a:r>
        </a:p>
        <a:p>
          <a:endParaRPr kumimoji="1" lang="ja-JP" altLang="en-US" sz="1100">
            <a:latin typeface="Century" panose="02040604050505020304" pitchFamily="18" charset="0"/>
            <a:ea typeface="MS PMincho" panose="02020600040205080304" pitchFamily="18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69273</xdr:colOff>
      <xdr:row>27</xdr:row>
      <xdr:rowOff>80820</xdr:rowOff>
    </xdr:from>
    <xdr:to>
      <xdr:col>10</xdr:col>
      <xdr:colOff>23091</xdr:colOff>
      <xdr:row>32</xdr:row>
      <xdr:rowOff>161638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87D43D1-EE85-1E74-7749-8D2812B23500}"/>
            </a:ext>
          </a:extLst>
        </xdr:cNvPr>
        <xdr:cNvSpPr txBox="1"/>
      </xdr:nvSpPr>
      <xdr:spPr>
        <a:xfrm>
          <a:off x="150091" y="8416638"/>
          <a:ext cx="6361545" cy="10968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Century" panose="02040604050505020304" pitchFamily="18" charset="0"/>
              <a:ea typeface="MS PMincho" panose="02020600040205080304" pitchFamily="18" charset="-128"/>
            </a:rPr>
            <a:t>※</a:t>
          </a:r>
          <a:r>
            <a:rPr kumimoji="1" lang="ja-JP" altLang="en-US" sz="1100">
              <a:latin typeface="Century" panose="02040604050505020304" pitchFamily="18" charset="0"/>
              <a:ea typeface="MS PMincho" panose="02020600040205080304" pitchFamily="18" charset="-128"/>
            </a:rPr>
            <a:t>公式スケジュールが変更された場合は、総務委員会よりメール等で発送実施日変更をご連絡致します。</a:t>
          </a:r>
          <a:endParaRPr kumimoji="1" lang="en-US" altLang="ja-JP" sz="1100">
            <a:latin typeface="Century" panose="02040604050505020304" pitchFamily="18" charset="0"/>
            <a:ea typeface="MS PMincho" panose="02020600040205080304" pitchFamily="18" charset="-128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>
              <a:latin typeface="Century" panose="02040604050505020304" pitchFamily="18" charset="0"/>
              <a:ea typeface="MS PMincho" panose="02020600040205080304" pitchFamily="18" charset="-128"/>
            </a:rPr>
            <a:t>※</a:t>
          </a:r>
          <a:r>
            <a:rPr kumimoji="1" lang="ja-JP" altLang="en-US" sz="1100">
              <a:latin typeface="Century" panose="02040604050505020304" pitchFamily="18" charset="0"/>
              <a:ea typeface="MS PMincho" panose="02020600040205080304" pitchFamily="18" charset="-128"/>
            </a:rPr>
            <a:t>発送内容は、各グループ内で担当副会頭・常任理事が確認のうえ、専務理事が決裁したもののみです。</a:t>
          </a:r>
          <a:endParaRPr kumimoji="1" lang="en-US" altLang="ja-JP" sz="1100">
            <a:latin typeface="Century" panose="02040604050505020304" pitchFamily="18" charset="0"/>
            <a:ea typeface="MS PMincho" panose="02020600040205080304" pitchFamily="18" charset="-128"/>
          </a:endParaRPr>
        </a:p>
        <a:p>
          <a:r>
            <a:rPr kumimoji="1" lang="en-US" altLang="ja-JP" sz="1100">
              <a:latin typeface="Century" panose="02040604050505020304" pitchFamily="18" charset="0"/>
              <a:ea typeface="MS PMincho" panose="02020600040205080304" pitchFamily="18" charset="-128"/>
            </a:rPr>
            <a:t>※</a:t>
          </a:r>
          <a:r>
            <a:rPr kumimoji="1" lang="ja-JP" altLang="en-US" sz="1100">
              <a:latin typeface="Century" panose="02040604050505020304" pitchFamily="18" charset="0"/>
              <a:ea typeface="MS PMincho" panose="02020600040205080304" pitchFamily="18" charset="-128"/>
            </a:rPr>
            <a:t>翌年の会頭が内定後（</a:t>
          </a:r>
          <a:r>
            <a:rPr kumimoji="1" lang="en-US" altLang="ja-JP" sz="1100">
              <a:latin typeface="Century" panose="02040604050505020304" pitchFamily="18" charset="0"/>
              <a:ea typeface="MS PMincho" panose="02020600040205080304" pitchFamily="18" charset="-128"/>
            </a:rPr>
            <a:t>8</a:t>
          </a:r>
          <a:r>
            <a:rPr kumimoji="1" lang="ja-JP" altLang="en-US" sz="1100">
              <a:latin typeface="Century" panose="02040604050505020304" pitchFamily="18" charset="0"/>
              <a:ea typeface="MS PMincho" panose="02020600040205080304" pitchFamily="18" charset="-128"/>
            </a:rPr>
            <a:t>月～</a:t>
          </a:r>
          <a:r>
            <a:rPr kumimoji="1" lang="en-US" altLang="ja-JP" sz="1100">
              <a:latin typeface="Century" panose="02040604050505020304" pitchFamily="18" charset="0"/>
              <a:ea typeface="MS PMincho" panose="02020600040205080304" pitchFamily="18" charset="-128"/>
            </a:rPr>
            <a:t>12</a:t>
          </a:r>
          <a:r>
            <a:rPr kumimoji="1" lang="ja-JP" altLang="en-US" sz="1100">
              <a:latin typeface="Century" panose="02040604050505020304" pitchFamily="18" charset="0"/>
              <a:ea typeface="MS PMincho" panose="02020600040205080304" pitchFamily="18" charset="-128"/>
            </a:rPr>
            <a:t>月）など、臨時で</a:t>
          </a:r>
          <a:r>
            <a:rPr kumimoji="1" lang="en" altLang="ja-JP" sz="1100">
              <a:latin typeface="Century" panose="02040604050505020304" pitchFamily="18" charset="0"/>
              <a:ea typeface="MS PMincho" panose="02020600040205080304" pitchFamily="18" charset="-128"/>
            </a:rPr>
            <a:t>LOM</a:t>
          </a:r>
          <a:r>
            <a:rPr kumimoji="1" lang="ja-JP" altLang="en-US" sz="1100">
              <a:latin typeface="Century" panose="02040604050505020304" pitchFamily="18" charset="0"/>
              <a:ea typeface="MS PMincho" panose="02020600040205080304" pitchFamily="18" charset="-128"/>
            </a:rPr>
            <a:t>発送を実施する場合があります。</a:t>
          </a:r>
          <a:endParaRPr kumimoji="1" lang="en-US" altLang="ja-JP" sz="1100">
            <a:latin typeface="Century" panose="02040604050505020304" pitchFamily="18" charset="0"/>
            <a:ea typeface="MS PMincho" panose="02020600040205080304" pitchFamily="18" charset="-128"/>
          </a:endParaRPr>
        </a:p>
        <a:p>
          <a:r>
            <a:rPr kumimoji="1" lang="en-US" altLang="ja-JP" sz="1100">
              <a:latin typeface="Century" panose="02040604050505020304" pitchFamily="18" charset="0"/>
              <a:ea typeface="MS PMincho" panose="02020600040205080304" pitchFamily="18" charset="-128"/>
            </a:rPr>
            <a:t>※</a:t>
          </a:r>
          <a:r>
            <a:rPr kumimoji="1" lang="ja-JP" altLang="en-US" sz="1100">
              <a:latin typeface="Century" panose="02040604050505020304" pitchFamily="18" charset="0"/>
              <a:ea typeface="MS PMincho" panose="02020600040205080304" pitchFamily="18" charset="-128"/>
            </a:rPr>
            <a:t>次年度の内容を発送する場合は、次年度専務理事が当該年度の専務理事に確認のうえ、発送すること</a:t>
          </a:r>
          <a:endParaRPr kumimoji="1" lang="en-US" altLang="ja-JP" sz="1100">
            <a:latin typeface="Century" panose="02040604050505020304" pitchFamily="18" charset="0"/>
            <a:ea typeface="MS PMincho" panose="02020600040205080304" pitchFamily="18" charset="-128"/>
          </a:endParaRPr>
        </a:p>
        <a:p>
          <a:r>
            <a:rPr kumimoji="1" lang="ja-JP" altLang="en-US" sz="1100">
              <a:latin typeface="Century" panose="02040604050505020304" pitchFamily="18" charset="0"/>
              <a:ea typeface="MS PMincho" panose="02020600040205080304" pitchFamily="18" charset="-128"/>
            </a:rPr>
            <a:t>　　となります。</a:t>
          </a:r>
        </a:p>
        <a:p>
          <a:endParaRPr kumimoji="1" lang="ja-JP" altLang="en-US" sz="1100">
            <a:latin typeface="Century" panose="02040604050505020304" pitchFamily="18" charset="0"/>
            <a:ea typeface="MS PMincho" panose="02020600040205080304" pitchFamily="18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55593-1073-435F-BC6E-FA0A567A9CBE}">
  <sheetPr>
    <pageSetUpPr fitToPage="1"/>
  </sheetPr>
  <dimension ref="A1:M37"/>
  <sheetViews>
    <sheetView tabSelected="1" view="pageBreakPreview" topLeftCell="A5" zoomScale="110" zoomScaleNormal="110" zoomScaleSheetLayoutView="110" workbookViewId="0">
      <selection activeCell="I8" sqref="I8"/>
    </sheetView>
  </sheetViews>
  <sheetFormatPr baseColWidth="10" defaultColWidth="9" defaultRowHeight="14"/>
  <cols>
    <col min="1" max="1" width="1" style="83" customWidth="1"/>
    <col min="2" max="2" width="3.1640625" style="85" customWidth="1"/>
    <col min="3" max="3" width="9.1640625" style="83" customWidth="1"/>
    <col min="4" max="4" width="17" style="83" customWidth="1"/>
    <col min="5" max="5" width="3.6640625" style="85" customWidth="1"/>
    <col min="6" max="6" width="17" style="85" customWidth="1"/>
    <col min="7" max="7" width="3.6640625" style="85" customWidth="1"/>
    <col min="8" max="8" width="17" style="86" customWidth="1"/>
    <col min="9" max="9" width="4.33203125" style="87" customWidth="1"/>
    <col min="10" max="10" width="15" style="83" customWidth="1"/>
    <col min="11" max="11" width="1" style="88" customWidth="1"/>
    <col min="12" max="12" width="28.33203125" style="88" customWidth="1"/>
    <col min="13" max="13" width="94.6640625" style="89" customWidth="1"/>
    <col min="14" max="16384" width="9" style="83"/>
  </cols>
  <sheetData>
    <row r="1" spans="2:13">
      <c r="B1" s="135"/>
      <c r="C1" s="135"/>
    </row>
    <row r="2" spans="2:13" ht="11.25" customHeight="1"/>
    <row r="3" spans="2:13" ht="23.25" customHeight="1">
      <c r="B3" s="136" t="s">
        <v>124</v>
      </c>
      <c r="C3" s="136"/>
      <c r="D3" s="136"/>
      <c r="E3" s="136"/>
      <c r="F3" s="136"/>
      <c r="G3" s="136"/>
      <c r="H3" s="136"/>
      <c r="I3" s="136"/>
      <c r="J3" s="136"/>
    </row>
    <row r="4" spans="2:13">
      <c r="B4" s="90"/>
      <c r="C4" s="91"/>
      <c r="D4" s="91"/>
      <c r="E4" s="90"/>
      <c r="F4" s="92"/>
      <c r="G4" s="90"/>
      <c r="H4" s="93"/>
    </row>
    <row r="5" spans="2:13" ht="15" thickBot="1">
      <c r="B5" s="94"/>
      <c r="C5" s="95"/>
      <c r="D5" s="96"/>
      <c r="E5" s="94"/>
      <c r="F5" s="97"/>
      <c r="G5" s="94"/>
      <c r="H5" s="98">
        <f ca="1">TODAY()</f>
        <v>45645</v>
      </c>
      <c r="I5" s="96" t="s">
        <v>68</v>
      </c>
      <c r="J5" s="96"/>
    </row>
    <row r="6" spans="2:13" ht="26" customHeight="1" thickBot="1">
      <c r="B6" s="99" t="s">
        <v>69</v>
      </c>
      <c r="C6" s="100" t="s">
        <v>70</v>
      </c>
      <c r="D6" s="137" t="s">
        <v>71</v>
      </c>
      <c r="E6" s="138"/>
      <c r="F6" s="139" t="s">
        <v>72</v>
      </c>
      <c r="G6" s="140"/>
      <c r="H6" s="141" t="s">
        <v>73</v>
      </c>
      <c r="I6" s="142"/>
      <c r="J6" s="100" t="s">
        <v>74</v>
      </c>
      <c r="K6" s="83"/>
      <c r="L6" s="83"/>
      <c r="M6" s="101" t="s">
        <v>75</v>
      </c>
    </row>
    <row r="7" spans="2:13" ht="26" customHeight="1" thickTop="1">
      <c r="B7" s="102">
        <v>1</v>
      </c>
      <c r="C7" s="103" t="s">
        <v>76</v>
      </c>
      <c r="D7" s="126">
        <v>45654</v>
      </c>
      <c r="E7" s="127" t="str">
        <f>TEXT(D7,"aaa")</f>
        <v>土</v>
      </c>
      <c r="F7" s="126">
        <v>45664</v>
      </c>
      <c r="G7" s="127" t="str">
        <f t="shared" ref="G7:G27" si="0">TEXT(F7,"aaa")</f>
        <v>火</v>
      </c>
      <c r="H7" s="128">
        <v>45671</v>
      </c>
      <c r="I7" s="129" t="str">
        <f>TEXT(H7,"aaa")</f>
        <v>火</v>
      </c>
      <c r="J7" s="109" t="s">
        <v>77</v>
      </c>
      <c r="K7" s="91"/>
      <c r="L7" s="91" t="s">
        <v>78</v>
      </c>
      <c r="M7" s="110" t="s">
        <v>79</v>
      </c>
    </row>
    <row r="8" spans="2:13" ht="26" customHeight="1">
      <c r="B8" s="111">
        <v>2</v>
      </c>
      <c r="C8" s="112" t="s">
        <v>80</v>
      </c>
      <c r="D8" s="130">
        <f>F8-6</f>
        <v>45682</v>
      </c>
      <c r="E8" s="117" t="str">
        <f>TEXT(D8,"aaa")</f>
        <v>土</v>
      </c>
      <c r="F8" s="130">
        <v>45688</v>
      </c>
      <c r="G8" s="117" t="str">
        <f t="shared" si="0"/>
        <v>金</v>
      </c>
      <c r="H8" s="118">
        <v>45701</v>
      </c>
      <c r="I8" s="117" t="str">
        <f>TEXT(H8,"aaa")</f>
        <v>木</v>
      </c>
      <c r="J8" s="109" t="s">
        <v>77</v>
      </c>
      <c r="K8" s="91"/>
      <c r="L8" s="91" t="s">
        <v>78</v>
      </c>
      <c r="M8" s="110" t="s">
        <v>82</v>
      </c>
    </row>
    <row r="9" spans="2:13" ht="26" customHeight="1">
      <c r="B9" s="116">
        <v>3</v>
      </c>
      <c r="C9" s="112" t="s">
        <v>83</v>
      </c>
      <c r="D9" s="130">
        <f t="shared" ref="D9:D27" si="1">F9-6</f>
        <v>45696</v>
      </c>
      <c r="E9" s="117" t="str">
        <f t="shared" ref="E9:E27" si="2">TEXT(D9,"aaa")</f>
        <v>土</v>
      </c>
      <c r="F9" s="130">
        <v>45702</v>
      </c>
      <c r="G9" s="117" t="str">
        <f t="shared" si="0"/>
        <v>金</v>
      </c>
      <c r="H9" s="118">
        <f>F9+7</f>
        <v>45709</v>
      </c>
      <c r="I9" s="117" t="str">
        <f t="shared" ref="I9:I27" si="3">TEXT(H9,"aaa")</f>
        <v>金</v>
      </c>
      <c r="J9" s="109" t="s">
        <v>84</v>
      </c>
      <c r="K9" s="91"/>
      <c r="L9" s="91" t="s">
        <v>85</v>
      </c>
      <c r="M9" s="110" t="s">
        <v>86</v>
      </c>
    </row>
    <row r="10" spans="2:13" ht="26" customHeight="1">
      <c r="B10" s="111">
        <v>4</v>
      </c>
      <c r="C10" s="112" t="s">
        <v>87</v>
      </c>
      <c r="D10" s="130">
        <f>F10-6</f>
        <v>45702</v>
      </c>
      <c r="E10" s="117" t="str">
        <f t="shared" si="2"/>
        <v>金</v>
      </c>
      <c r="F10" s="130">
        <v>45708</v>
      </c>
      <c r="G10" s="117" t="str">
        <f t="shared" si="0"/>
        <v>木</v>
      </c>
      <c r="H10" s="118">
        <f>F10+12</f>
        <v>45720</v>
      </c>
      <c r="I10" s="117" t="str">
        <f t="shared" si="3"/>
        <v>火</v>
      </c>
      <c r="J10" s="109" t="s">
        <v>84</v>
      </c>
      <c r="K10" s="91"/>
      <c r="L10" s="91" t="s">
        <v>78</v>
      </c>
      <c r="M10" s="110" t="s">
        <v>88</v>
      </c>
    </row>
    <row r="11" spans="2:13" ht="26" customHeight="1">
      <c r="B11" s="116">
        <v>5</v>
      </c>
      <c r="C11" s="112" t="s">
        <v>89</v>
      </c>
      <c r="D11" s="130">
        <f t="shared" si="1"/>
        <v>45717</v>
      </c>
      <c r="E11" s="117" t="str">
        <f t="shared" si="2"/>
        <v>土</v>
      </c>
      <c r="F11" s="130">
        <v>45723</v>
      </c>
      <c r="G11" s="117" t="str">
        <f t="shared" si="0"/>
        <v>金</v>
      </c>
      <c r="H11" s="118">
        <f t="shared" ref="H11:H27" si="4">F11+7</f>
        <v>45730</v>
      </c>
      <c r="I11" s="117" t="str">
        <f t="shared" si="3"/>
        <v>金</v>
      </c>
      <c r="J11" s="109" t="s">
        <v>84</v>
      </c>
      <c r="K11" s="91"/>
      <c r="L11" s="91" t="s">
        <v>90</v>
      </c>
      <c r="M11" s="110" t="s">
        <v>91</v>
      </c>
    </row>
    <row r="12" spans="2:13" ht="26" customHeight="1">
      <c r="B12" s="111">
        <v>6</v>
      </c>
      <c r="C12" s="112" t="s">
        <v>92</v>
      </c>
      <c r="D12" s="130">
        <f t="shared" si="1"/>
        <v>45744</v>
      </c>
      <c r="E12" s="117" t="str">
        <f t="shared" si="2"/>
        <v>金</v>
      </c>
      <c r="F12" s="130">
        <v>45750</v>
      </c>
      <c r="G12" s="117" t="str">
        <f t="shared" si="0"/>
        <v>木</v>
      </c>
      <c r="H12" s="118">
        <f t="shared" si="4"/>
        <v>45757</v>
      </c>
      <c r="I12" s="117" t="str">
        <f t="shared" si="3"/>
        <v>木</v>
      </c>
      <c r="J12" s="109" t="s">
        <v>84</v>
      </c>
      <c r="K12" s="91"/>
      <c r="L12" s="91" t="s">
        <v>78</v>
      </c>
      <c r="M12" s="110" t="s">
        <v>93</v>
      </c>
    </row>
    <row r="13" spans="2:13" ht="26" customHeight="1">
      <c r="B13" s="116">
        <v>7</v>
      </c>
      <c r="C13" s="112" t="s">
        <v>94</v>
      </c>
      <c r="D13" s="130">
        <f t="shared" si="1"/>
        <v>45759</v>
      </c>
      <c r="E13" s="117" t="str">
        <f t="shared" si="2"/>
        <v>土</v>
      </c>
      <c r="F13" s="130">
        <v>45765</v>
      </c>
      <c r="G13" s="117" t="str">
        <f t="shared" si="0"/>
        <v>金</v>
      </c>
      <c r="H13" s="118">
        <f t="shared" si="4"/>
        <v>45772</v>
      </c>
      <c r="I13" s="117" t="str">
        <f t="shared" si="3"/>
        <v>金</v>
      </c>
      <c r="J13" s="109" t="s">
        <v>84</v>
      </c>
      <c r="K13" s="91"/>
      <c r="L13" s="91" t="s">
        <v>85</v>
      </c>
      <c r="M13" s="110" t="s">
        <v>95</v>
      </c>
    </row>
    <row r="14" spans="2:13" ht="26" customHeight="1">
      <c r="B14" s="111">
        <v>8</v>
      </c>
      <c r="C14" s="112" t="s">
        <v>96</v>
      </c>
      <c r="D14" s="130">
        <f t="shared" si="1"/>
        <v>45779</v>
      </c>
      <c r="E14" s="117" t="str">
        <f t="shared" si="2"/>
        <v>金</v>
      </c>
      <c r="F14" s="130">
        <v>45785</v>
      </c>
      <c r="G14" s="117" t="str">
        <f t="shared" si="0"/>
        <v>木</v>
      </c>
      <c r="H14" s="118">
        <f t="shared" si="4"/>
        <v>45792</v>
      </c>
      <c r="I14" s="117" t="str">
        <f t="shared" si="3"/>
        <v>木</v>
      </c>
      <c r="J14" s="109" t="s">
        <v>84</v>
      </c>
      <c r="K14" s="91"/>
      <c r="L14" s="88" t="s">
        <v>97</v>
      </c>
    </row>
    <row r="15" spans="2:13" ht="26" customHeight="1">
      <c r="B15" s="116">
        <v>9</v>
      </c>
      <c r="C15" s="112" t="s">
        <v>98</v>
      </c>
      <c r="D15" s="130">
        <f t="shared" si="1"/>
        <v>45787</v>
      </c>
      <c r="E15" s="117" t="str">
        <f t="shared" si="2"/>
        <v>土</v>
      </c>
      <c r="F15" s="130">
        <v>45793</v>
      </c>
      <c r="G15" s="117" t="str">
        <f t="shared" si="0"/>
        <v>金</v>
      </c>
      <c r="H15" s="118">
        <f t="shared" si="4"/>
        <v>45800</v>
      </c>
      <c r="I15" s="117" t="str">
        <f t="shared" si="3"/>
        <v>金</v>
      </c>
      <c r="J15" s="109" t="s">
        <v>84</v>
      </c>
      <c r="K15" s="91"/>
      <c r="L15" s="91" t="s">
        <v>85</v>
      </c>
      <c r="M15" s="110" t="s">
        <v>99</v>
      </c>
    </row>
    <row r="16" spans="2:13" ht="26" customHeight="1">
      <c r="B16" s="111">
        <v>10</v>
      </c>
      <c r="C16" s="112" t="s">
        <v>100</v>
      </c>
      <c r="D16" s="130">
        <f t="shared" si="1"/>
        <v>45801</v>
      </c>
      <c r="E16" s="117" t="str">
        <f t="shared" si="2"/>
        <v>土</v>
      </c>
      <c r="F16" s="130">
        <v>45807</v>
      </c>
      <c r="G16" s="117" t="str">
        <f t="shared" si="0"/>
        <v>金</v>
      </c>
      <c r="H16" s="118">
        <f t="shared" si="4"/>
        <v>45814</v>
      </c>
      <c r="I16" s="117" t="str">
        <f t="shared" si="3"/>
        <v>金</v>
      </c>
      <c r="J16" s="109" t="s">
        <v>77</v>
      </c>
      <c r="K16" s="91"/>
      <c r="L16" s="91" t="s">
        <v>101</v>
      </c>
      <c r="M16" s="125" t="s">
        <v>102</v>
      </c>
    </row>
    <row r="17" spans="1:13" ht="26" customHeight="1">
      <c r="B17" s="116">
        <v>11</v>
      </c>
      <c r="C17" s="112" t="s">
        <v>103</v>
      </c>
      <c r="D17" s="130">
        <f t="shared" si="1"/>
        <v>45807</v>
      </c>
      <c r="E17" s="117" t="str">
        <f t="shared" si="2"/>
        <v>金</v>
      </c>
      <c r="F17" s="130">
        <v>45813</v>
      </c>
      <c r="G17" s="117" t="str">
        <f t="shared" si="0"/>
        <v>木</v>
      </c>
      <c r="H17" s="118">
        <f t="shared" si="4"/>
        <v>45820</v>
      </c>
      <c r="I17" s="117" t="str">
        <f t="shared" si="3"/>
        <v>木</v>
      </c>
      <c r="J17" s="109" t="s">
        <v>84</v>
      </c>
      <c r="K17" s="91"/>
      <c r="L17" s="88" t="s">
        <v>97</v>
      </c>
      <c r="M17" s="110"/>
    </row>
    <row r="18" spans="1:13" ht="26" customHeight="1">
      <c r="B18" s="111">
        <v>12</v>
      </c>
      <c r="C18" s="112" t="s">
        <v>104</v>
      </c>
      <c r="D18" s="130">
        <f t="shared" si="1"/>
        <v>45832</v>
      </c>
      <c r="E18" s="117" t="str">
        <f t="shared" si="2"/>
        <v>火</v>
      </c>
      <c r="F18" s="130">
        <v>45838</v>
      </c>
      <c r="G18" s="117" t="str">
        <f t="shared" si="0"/>
        <v>月</v>
      </c>
      <c r="H18" s="118">
        <v>45848</v>
      </c>
      <c r="I18" s="117" t="str">
        <f t="shared" si="3"/>
        <v>木</v>
      </c>
      <c r="J18" s="109" t="s">
        <v>77</v>
      </c>
      <c r="K18" s="91"/>
      <c r="L18" s="91" t="s">
        <v>90</v>
      </c>
      <c r="M18" s="110" t="s">
        <v>105</v>
      </c>
    </row>
    <row r="19" spans="1:13" ht="26" customHeight="1">
      <c r="B19" s="116">
        <v>13</v>
      </c>
      <c r="C19" s="112" t="s">
        <v>106</v>
      </c>
      <c r="D19" s="130">
        <f t="shared" si="1"/>
        <v>45849</v>
      </c>
      <c r="E19" s="117" t="str">
        <f t="shared" si="2"/>
        <v>金</v>
      </c>
      <c r="F19" s="130">
        <v>45855</v>
      </c>
      <c r="G19" s="117" t="str">
        <f t="shared" si="0"/>
        <v>木</v>
      </c>
      <c r="H19" s="118">
        <f t="shared" si="4"/>
        <v>45862</v>
      </c>
      <c r="I19" s="117" t="str">
        <f t="shared" si="3"/>
        <v>木</v>
      </c>
      <c r="J19" s="109" t="s">
        <v>84</v>
      </c>
      <c r="K19" s="91"/>
      <c r="L19" s="91" t="s">
        <v>85</v>
      </c>
      <c r="M19" s="110" t="s">
        <v>107</v>
      </c>
    </row>
    <row r="20" spans="1:13" ht="26" customHeight="1">
      <c r="B20" s="111">
        <v>14</v>
      </c>
      <c r="C20" s="112" t="s">
        <v>108</v>
      </c>
      <c r="D20" s="130">
        <f t="shared" si="1"/>
        <v>45898</v>
      </c>
      <c r="E20" s="117" t="str">
        <f t="shared" si="2"/>
        <v>金</v>
      </c>
      <c r="F20" s="130">
        <v>45904</v>
      </c>
      <c r="G20" s="117" t="str">
        <f t="shared" si="0"/>
        <v>木</v>
      </c>
      <c r="H20" s="118">
        <f t="shared" si="4"/>
        <v>45911</v>
      </c>
      <c r="I20" s="117" t="str">
        <f t="shared" si="3"/>
        <v>木</v>
      </c>
      <c r="J20" s="109" t="s">
        <v>84</v>
      </c>
      <c r="K20" s="91"/>
      <c r="L20" s="91" t="s">
        <v>78</v>
      </c>
      <c r="M20" s="110" t="s">
        <v>109</v>
      </c>
    </row>
    <row r="21" spans="1:13" ht="26" customHeight="1">
      <c r="B21" s="116">
        <v>15</v>
      </c>
      <c r="C21" s="112" t="s">
        <v>110</v>
      </c>
      <c r="D21" s="130">
        <f t="shared" si="1"/>
        <v>45919</v>
      </c>
      <c r="E21" s="117" t="str">
        <f t="shared" si="2"/>
        <v>金</v>
      </c>
      <c r="F21" s="130">
        <v>45925</v>
      </c>
      <c r="G21" s="117" t="str">
        <f t="shared" si="0"/>
        <v>木</v>
      </c>
      <c r="H21" s="118">
        <f>F21+5</f>
        <v>45930</v>
      </c>
      <c r="I21" s="117" t="str">
        <f t="shared" si="3"/>
        <v>火</v>
      </c>
      <c r="J21" s="109" t="s">
        <v>84</v>
      </c>
      <c r="K21" s="91"/>
      <c r="L21" s="91" t="s">
        <v>78</v>
      </c>
      <c r="M21" s="110"/>
    </row>
    <row r="22" spans="1:13" ht="26" customHeight="1">
      <c r="B22" s="111">
        <v>16</v>
      </c>
      <c r="C22" s="112" t="s">
        <v>111</v>
      </c>
      <c r="D22" s="130">
        <f t="shared" si="1"/>
        <v>45933</v>
      </c>
      <c r="E22" s="117" t="str">
        <f t="shared" si="2"/>
        <v>金</v>
      </c>
      <c r="F22" s="130">
        <v>45939</v>
      </c>
      <c r="G22" s="117" t="str">
        <f t="shared" si="0"/>
        <v>木</v>
      </c>
      <c r="H22" s="118">
        <f t="shared" si="4"/>
        <v>45946</v>
      </c>
      <c r="I22" s="117" t="str">
        <f t="shared" si="3"/>
        <v>木</v>
      </c>
      <c r="J22" s="109" t="s">
        <v>84</v>
      </c>
      <c r="K22" s="91"/>
      <c r="L22" s="91" t="s">
        <v>90</v>
      </c>
      <c r="M22" s="110" t="s">
        <v>112</v>
      </c>
    </row>
    <row r="23" spans="1:13" ht="26" customHeight="1">
      <c r="B23" s="116">
        <v>17</v>
      </c>
      <c r="C23" s="112" t="s">
        <v>113</v>
      </c>
      <c r="D23" s="130">
        <f t="shared" si="1"/>
        <v>45940</v>
      </c>
      <c r="E23" s="117" t="str">
        <f t="shared" si="2"/>
        <v>金</v>
      </c>
      <c r="F23" s="130">
        <v>45946</v>
      </c>
      <c r="G23" s="117" t="str">
        <f t="shared" si="0"/>
        <v>木</v>
      </c>
      <c r="H23" s="118">
        <v>45953</v>
      </c>
      <c r="I23" s="117" t="str">
        <f t="shared" si="3"/>
        <v>木</v>
      </c>
      <c r="J23" s="109" t="s">
        <v>77</v>
      </c>
      <c r="K23" s="91"/>
      <c r="L23" s="91" t="s">
        <v>78</v>
      </c>
    </row>
    <row r="24" spans="1:13" ht="26" customHeight="1">
      <c r="B24" s="111">
        <v>18</v>
      </c>
      <c r="C24" s="112" t="s">
        <v>114</v>
      </c>
      <c r="D24" s="130">
        <f t="shared" si="1"/>
        <v>45968</v>
      </c>
      <c r="E24" s="117" t="str">
        <f t="shared" si="2"/>
        <v>金</v>
      </c>
      <c r="F24" s="130">
        <v>45974</v>
      </c>
      <c r="G24" s="117" t="str">
        <f t="shared" si="0"/>
        <v>木</v>
      </c>
      <c r="H24" s="118">
        <f t="shared" si="4"/>
        <v>45981</v>
      </c>
      <c r="I24" s="117" t="str">
        <f t="shared" si="3"/>
        <v>木</v>
      </c>
      <c r="J24" s="109" t="s">
        <v>84</v>
      </c>
      <c r="K24" s="91"/>
      <c r="L24" s="88" t="s">
        <v>97</v>
      </c>
      <c r="M24" s="110" t="s">
        <v>115</v>
      </c>
    </row>
    <row r="25" spans="1:13" ht="26" customHeight="1">
      <c r="B25" s="116">
        <v>19</v>
      </c>
      <c r="C25" s="112" t="s">
        <v>116</v>
      </c>
      <c r="D25" s="130">
        <f t="shared" si="1"/>
        <v>45976</v>
      </c>
      <c r="E25" s="117" t="str">
        <f t="shared" si="2"/>
        <v>土</v>
      </c>
      <c r="F25" s="130">
        <v>45982</v>
      </c>
      <c r="G25" s="117" t="str">
        <f t="shared" si="0"/>
        <v>金</v>
      </c>
      <c r="H25" s="118">
        <f t="shared" si="4"/>
        <v>45989</v>
      </c>
      <c r="I25" s="117" t="str">
        <f t="shared" si="3"/>
        <v>金</v>
      </c>
      <c r="J25" s="109" t="s">
        <v>77</v>
      </c>
      <c r="K25" s="91"/>
      <c r="L25" s="91" t="s">
        <v>85</v>
      </c>
      <c r="M25" s="110" t="s">
        <v>117</v>
      </c>
    </row>
    <row r="26" spans="1:13" ht="26" customHeight="1">
      <c r="B26" s="111">
        <v>20</v>
      </c>
      <c r="C26" s="112" t="s">
        <v>118</v>
      </c>
      <c r="D26" s="130">
        <f t="shared" si="1"/>
        <v>45989</v>
      </c>
      <c r="E26" s="117" t="str">
        <f t="shared" si="2"/>
        <v>金</v>
      </c>
      <c r="F26" s="130">
        <v>45995</v>
      </c>
      <c r="G26" s="117" t="str">
        <f t="shared" si="0"/>
        <v>木</v>
      </c>
      <c r="H26" s="118">
        <f t="shared" si="4"/>
        <v>46002</v>
      </c>
      <c r="I26" s="117" t="str">
        <f t="shared" si="3"/>
        <v>木</v>
      </c>
      <c r="J26" s="109" t="s">
        <v>84</v>
      </c>
      <c r="K26" s="91"/>
      <c r="L26" s="88" t="s">
        <v>97</v>
      </c>
      <c r="M26" s="110" t="s">
        <v>119</v>
      </c>
    </row>
    <row r="27" spans="1:13" ht="26" customHeight="1" thickBot="1">
      <c r="B27" s="116">
        <v>21</v>
      </c>
      <c r="C27" s="112" t="s">
        <v>120</v>
      </c>
      <c r="D27" s="130">
        <f t="shared" si="1"/>
        <v>45997</v>
      </c>
      <c r="E27" s="117" t="str">
        <f t="shared" si="2"/>
        <v>土</v>
      </c>
      <c r="F27" s="131">
        <v>46003</v>
      </c>
      <c r="G27" s="117" t="str">
        <f t="shared" si="0"/>
        <v>金</v>
      </c>
      <c r="H27" s="118">
        <f t="shared" si="4"/>
        <v>46010</v>
      </c>
      <c r="I27" s="132" t="str">
        <f t="shared" si="3"/>
        <v>金</v>
      </c>
      <c r="J27" s="133" t="s">
        <v>121</v>
      </c>
      <c r="K27" s="91"/>
      <c r="L27" s="91" t="s">
        <v>85</v>
      </c>
      <c r="M27" s="110" t="s">
        <v>122</v>
      </c>
    </row>
    <row r="28" spans="1:13" ht="25.5" customHeight="1">
      <c r="B28" s="134"/>
      <c r="C28" s="134"/>
      <c r="D28" s="134"/>
      <c r="E28" s="134"/>
      <c r="F28" s="134"/>
      <c r="G28" s="134"/>
      <c r="H28" s="134"/>
      <c r="I28" s="134"/>
      <c r="J28" s="134"/>
      <c r="K28" s="83"/>
      <c r="L28" s="83"/>
    </row>
    <row r="29" spans="1:13">
      <c r="B29" s="143" t="s">
        <v>66</v>
      </c>
      <c r="C29" s="143"/>
      <c r="D29" s="143"/>
      <c r="E29" s="143"/>
      <c r="F29" s="143"/>
      <c r="G29" s="143"/>
      <c r="H29" s="143"/>
      <c r="I29" s="143"/>
      <c r="J29" s="143"/>
      <c r="K29" s="83"/>
      <c r="L29" s="83"/>
    </row>
    <row r="30" spans="1:13">
      <c r="B30" s="143"/>
      <c r="C30" s="143"/>
      <c r="D30" s="143"/>
      <c r="E30" s="143"/>
      <c r="F30" s="143"/>
      <c r="G30" s="143"/>
      <c r="H30" s="143"/>
      <c r="I30" s="143"/>
      <c r="J30" s="143"/>
      <c r="K30" s="83"/>
      <c r="L30" s="83"/>
    </row>
    <row r="31" spans="1:13">
      <c r="B31" s="143"/>
      <c r="C31" s="143"/>
      <c r="D31" s="143"/>
      <c r="E31" s="143"/>
      <c r="F31" s="143"/>
      <c r="G31" s="143"/>
      <c r="H31" s="143"/>
      <c r="I31" s="143"/>
      <c r="J31" s="143"/>
      <c r="K31" s="83"/>
      <c r="L31" s="83"/>
    </row>
    <row r="32" spans="1:13" s="88" customFormat="1">
      <c r="A32" s="83"/>
      <c r="B32" s="143"/>
      <c r="C32" s="143"/>
      <c r="D32" s="143"/>
      <c r="E32" s="143"/>
      <c r="F32" s="143"/>
      <c r="G32" s="143"/>
      <c r="H32" s="143"/>
      <c r="I32" s="143"/>
      <c r="J32" s="143"/>
      <c r="M32" s="121"/>
    </row>
    <row r="33" spans="1:13" s="88" customFormat="1">
      <c r="A33" s="83"/>
      <c r="B33" s="143" t="s">
        <v>123</v>
      </c>
      <c r="C33" s="143"/>
      <c r="D33" s="143"/>
      <c r="E33" s="143"/>
      <c r="F33" s="143"/>
      <c r="G33" s="143"/>
      <c r="H33" s="143"/>
      <c r="I33" s="143"/>
      <c r="J33" s="143"/>
      <c r="M33" s="121"/>
    </row>
    <row r="34" spans="1:13" s="88" customFormat="1">
      <c r="A34" s="83"/>
      <c r="B34" s="143"/>
      <c r="C34" s="143"/>
      <c r="D34" s="143"/>
      <c r="E34" s="143"/>
      <c r="F34" s="143"/>
      <c r="G34" s="143"/>
      <c r="H34" s="143"/>
      <c r="I34" s="143"/>
      <c r="J34" s="143"/>
      <c r="M34" s="121"/>
    </row>
    <row r="35" spans="1:13" s="88" customFormat="1">
      <c r="A35" s="83"/>
      <c r="B35" s="143"/>
      <c r="C35" s="143"/>
      <c r="D35" s="143"/>
      <c r="E35" s="143"/>
      <c r="F35" s="143"/>
      <c r="G35" s="143"/>
      <c r="H35" s="143"/>
      <c r="I35" s="143"/>
      <c r="J35" s="143"/>
      <c r="M35" s="121"/>
    </row>
    <row r="36" spans="1:13" s="88" customFormat="1">
      <c r="A36" s="83"/>
      <c r="B36" s="84"/>
      <c r="C36" s="83"/>
      <c r="D36" s="83"/>
      <c r="E36" s="85"/>
      <c r="F36" s="85"/>
      <c r="G36" s="85"/>
      <c r="H36" s="86"/>
      <c r="I36" s="87"/>
      <c r="J36" s="83"/>
      <c r="M36" s="121"/>
    </row>
    <row r="37" spans="1:13" s="88" customFormat="1">
      <c r="A37" s="83"/>
      <c r="B37" s="85"/>
      <c r="C37" s="83"/>
      <c r="D37" s="83"/>
      <c r="E37" s="85"/>
      <c r="F37" s="85"/>
      <c r="G37" s="85"/>
      <c r="H37" s="86"/>
      <c r="I37" s="87"/>
      <c r="J37" s="83"/>
      <c r="M37" s="121"/>
    </row>
  </sheetData>
  <mergeCells count="13">
    <mergeCell ref="B35:J35"/>
    <mergeCell ref="B29:J29"/>
    <mergeCell ref="B30:J30"/>
    <mergeCell ref="B31:J31"/>
    <mergeCell ref="B32:J32"/>
    <mergeCell ref="B33:J33"/>
    <mergeCell ref="B34:J34"/>
    <mergeCell ref="B28:J28"/>
    <mergeCell ref="B1:C1"/>
    <mergeCell ref="B3:J3"/>
    <mergeCell ref="D6:E6"/>
    <mergeCell ref="F6:G6"/>
    <mergeCell ref="H6:I6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95" firstPageNumber="67" orientation="portrait" cellComments="asDisplayed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F3B98-D7B0-FD4A-BEA0-4ECE3ACE315B}">
  <sheetPr>
    <tabColor theme="1"/>
  </sheetPr>
  <dimension ref="A1"/>
  <sheetViews>
    <sheetView topLeftCell="A1048576" workbookViewId="0">
      <selection sqref="A1:XFD1048576"/>
    </sheetView>
  </sheetViews>
  <sheetFormatPr baseColWidth="10" defaultColWidth="11" defaultRowHeight="14" zeroHeight="1"/>
  <sheetData/>
  <phoneticPr fontId="2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5EFF9-3209-4FF2-93A4-01759FA7E0A9}">
  <sheetPr>
    <tabColor theme="1"/>
    <pageSetUpPr fitToPage="1"/>
  </sheetPr>
  <dimension ref="A1:M38"/>
  <sheetViews>
    <sheetView view="pageBreakPreview" zoomScale="110" zoomScaleNormal="110" zoomScaleSheetLayoutView="110" workbookViewId="0">
      <selection activeCell="D15" sqref="D15"/>
    </sheetView>
  </sheetViews>
  <sheetFormatPr baseColWidth="10" defaultColWidth="9" defaultRowHeight="14"/>
  <cols>
    <col min="1" max="1" width="1" customWidth="1"/>
    <col min="2" max="2" width="3.1640625" style="42" customWidth="1"/>
    <col min="3" max="3" width="9.1640625" customWidth="1"/>
    <col min="4" max="4" width="13.6640625" customWidth="1"/>
    <col min="5" max="5" width="3.6640625" style="42" customWidth="1"/>
    <col min="6" max="6" width="13.6640625" style="43" customWidth="1"/>
    <col min="7" max="7" width="3.6640625" style="42" customWidth="1"/>
    <col min="8" max="8" width="13.6640625" style="42" customWidth="1"/>
    <col min="9" max="9" width="3.6640625" style="42" customWidth="1"/>
    <col min="10" max="10" width="10.1640625" style="44" bestFit="1" customWidth="1"/>
    <col min="11" max="11" width="4.33203125" style="45" customWidth="1"/>
    <col min="13" max="13" width="69.83203125" style="6" customWidth="1"/>
  </cols>
  <sheetData>
    <row r="1" spans="1:13">
      <c r="A1" s="1"/>
      <c r="B1" s="144"/>
      <c r="C1" s="144"/>
      <c r="D1" s="1"/>
      <c r="E1" s="2"/>
      <c r="F1" s="3"/>
      <c r="G1" s="2"/>
      <c r="H1" s="2"/>
      <c r="I1" s="2"/>
      <c r="J1" s="4"/>
      <c r="K1" s="5"/>
    </row>
    <row r="2" spans="1:13" ht="11.25" customHeight="1">
      <c r="A2" s="1"/>
      <c r="B2" s="2"/>
      <c r="C2" s="1"/>
      <c r="D2" s="1"/>
      <c r="E2" s="2"/>
      <c r="F2" s="3"/>
      <c r="G2" s="2"/>
      <c r="H2" s="2"/>
      <c r="I2" s="2"/>
      <c r="J2" s="4"/>
      <c r="K2" s="5"/>
    </row>
    <row r="3" spans="1:13" ht="23.25" customHeight="1">
      <c r="A3" s="1"/>
      <c r="B3" s="145" t="s">
        <v>37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3">
      <c r="A4" s="1"/>
      <c r="B4" s="7"/>
      <c r="C4" s="8"/>
      <c r="D4" s="8"/>
      <c r="E4" s="7"/>
      <c r="F4" s="9"/>
      <c r="G4" s="7"/>
      <c r="H4" s="10"/>
      <c r="I4" s="7"/>
      <c r="J4" s="11"/>
      <c r="K4" s="5"/>
    </row>
    <row r="5" spans="1:13" ht="15" thickBot="1">
      <c r="A5" s="1"/>
      <c r="B5" s="2"/>
      <c r="C5" s="12"/>
      <c r="D5" s="1"/>
      <c r="E5" s="2"/>
      <c r="F5" s="10"/>
      <c r="G5" s="2"/>
      <c r="H5" s="13" t="s">
        <v>0</v>
      </c>
      <c r="I5" s="14"/>
      <c r="J5" s="15">
        <f ca="1">TODAY()</f>
        <v>45645</v>
      </c>
      <c r="K5" t="s">
        <v>1</v>
      </c>
    </row>
    <row r="6" spans="1:13" ht="29.25" customHeight="1" thickBot="1">
      <c r="A6" s="1"/>
      <c r="B6" s="16" t="s">
        <v>2</v>
      </c>
      <c r="C6" s="17" t="s">
        <v>3</v>
      </c>
      <c r="D6" s="146" t="s">
        <v>41</v>
      </c>
      <c r="E6" s="147"/>
      <c r="F6" s="146" t="s">
        <v>4</v>
      </c>
      <c r="G6" s="147"/>
      <c r="H6" s="148" t="s">
        <v>38</v>
      </c>
      <c r="I6" s="149"/>
      <c r="J6" s="150" t="s">
        <v>5</v>
      </c>
      <c r="K6" s="151"/>
      <c r="L6" s="17" t="s">
        <v>6</v>
      </c>
      <c r="M6"/>
    </row>
    <row r="7" spans="1:13" ht="26.25" customHeight="1" thickTop="1">
      <c r="A7" s="1"/>
      <c r="B7" s="18">
        <v>1</v>
      </c>
      <c r="C7" s="19" t="s">
        <v>7</v>
      </c>
      <c r="D7" s="20">
        <v>44911</v>
      </c>
      <c r="E7" s="21" t="str">
        <f>TEXT(D7,"aaa")</f>
        <v>金</v>
      </c>
      <c r="F7" s="20">
        <v>44914</v>
      </c>
      <c r="G7" s="21" t="str">
        <f t="shared" ref="G7:G27" si="0">TEXT(F7,"aaa")</f>
        <v>月</v>
      </c>
      <c r="H7" s="22">
        <v>44932</v>
      </c>
      <c r="I7" s="23" t="str">
        <f t="shared" ref="I7:I27" si="1">TEXT(H7,"aaa")</f>
        <v>金</v>
      </c>
      <c r="J7" s="24">
        <v>44939</v>
      </c>
      <c r="K7" s="25" t="str">
        <f t="shared" ref="K7:K27" si="2">TEXT(J7,"aaa")</f>
        <v>金</v>
      </c>
      <c r="L7" s="46" t="s">
        <v>10</v>
      </c>
      <c r="M7"/>
    </row>
    <row r="8" spans="1:13" ht="26.25" customHeight="1">
      <c r="A8" s="1"/>
      <c r="B8" s="26">
        <v>2</v>
      </c>
      <c r="C8" s="27" t="s">
        <v>8</v>
      </c>
      <c r="D8" s="28">
        <v>44950</v>
      </c>
      <c r="E8" s="29" t="str">
        <f>TEXT(D8,"aaa")</f>
        <v>火</v>
      </c>
      <c r="F8" s="30">
        <v>44953</v>
      </c>
      <c r="G8" s="29" t="str">
        <f t="shared" si="0"/>
        <v>金</v>
      </c>
      <c r="H8" s="30">
        <v>44958</v>
      </c>
      <c r="I8" s="29" t="str">
        <f t="shared" si="1"/>
        <v>水</v>
      </c>
      <c r="J8" s="31">
        <v>44965</v>
      </c>
      <c r="K8" s="25" t="str">
        <f t="shared" si="2"/>
        <v>水</v>
      </c>
      <c r="L8" s="33" t="s">
        <v>10</v>
      </c>
      <c r="M8"/>
    </row>
    <row r="9" spans="1:13" ht="26.25" customHeight="1">
      <c r="A9" s="1"/>
      <c r="B9" s="32">
        <v>3</v>
      </c>
      <c r="C9" s="27" t="s">
        <v>9</v>
      </c>
      <c r="D9" s="28">
        <v>44967</v>
      </c>
      <c r="E9" s="29" t="str">
        <f t="shared" ref="E9:E27" si="3">TEXT(D9,"aaa")</f>
        <v>金</v>
      </c>
      <c r="F9" s="30">
        <v>44970</v>
      </c>
      <c r="G9" s="29" t="str">
        <f t="shared" si="0"/>
        <v>月</v>
      </c>
      <c r="H9" s="30">
        <v>44974</v>
      </c>
      <c r="I9" s="29" t="str">
        <f t="shared" si="1"/>
        <v>金</v>
      </c>
      <c r="J9" s="31">
        <v>44981</v>
      </c>
      <c r="K9" s="25" t="str">
        <f t="shared" si="2"/>
        <v>金</v>
      </c>
      <c r="L9" s="33" t="s">
        <v>10</v>
      </c>
      <c r="M9"/>
    </row>
    <row r="10" spans="1:13" ht="26.25" customHeight="1">
      <c r="A10" s="1"/>
      <c r="B10" s="26">
        <v>4</v>
      </c>
      <c r="C10" s="27" t="s">
        <v>11</v>
      </c>
      <c r="D10" s="28">
        <v>44971</v>
      </c>
      <c r="E10" s="29" t="str">
        <f t="shared" si="3"/>
        <v>火</v>
      </c>
      <c r="F10" s="30">
        <v>44974</v>
      </c>
      <c r="G10" s="29" t="str">
        <f t="shared" si="0"/>
        <v>金</v>
      </c>
      <c r="H10" s="30">
        <v>44978</v>
      </c>
      <c r="I10" s="29" t="str">
        <f t="shared" si="1"/>
        <v>火</v>
      </c>
      <c r="J10" s="31">
        <v>44986</v>
      </c>
      <c r="K10" s="25" t="str">
        <f t="shared" si="2"/>
        <v>水</v>
      </c>
      <c r="L10" s="33" t="s">
        <v>10</v>
      </c>
      <c r="M10"/>
    </row>
    <row r="11" spans="1:13" ht="26.25" customHeight="1">
      <c r="A11" s="1"/>
      <c r="B11" s="32">
        <v>5</v>
      </c>
      <c r="C11" s="27" t="s">
        <v>12</v>
      </c>
      <c r="D11" s="28">
        <v>44988</v>
      </c>
      <c r="E11" s="29" t="str">
        <f t="shared" si="3"/>
        <v>金</v>
      </c>
      <c r="F11" s="30">
        <v>44991</v>
      </c>
      <c r="G11" s="29" t="str">
        <f t="shared" si="0"/>
        <v>月</v>
      </c>
      <c r="H11" s="30">
        <v>44994</v>
      </c>
      <c r="I11" s="29" t="str">
        <f t="shared" si="1"/>
        <v>木</v>
      </c>
      <c r="J11" s="31">
        <v>45001</v>
      </c>
      <c r="K11" s="25" t="str">
        <f t="shared" si="2"/>
        <v>木</v>
      </c>
      <c r="L11" s="33" t="s">
        <v>10</v>
      </c>
      <c r="M11"/>
    </row>
    <row r="12" spans="1:13" ht="26.25" customHeight="1">
      <c r="A12" s="1"/>
      <c r="B12" s="26">
        <v>6</v>
      </c>
      <c r="C12" s="27" t="s">
        <v>13</v>
      </c>
      <c r="D12" s="28">
        <v>45009</v>
      </c>
      <c r="E12" s="29" t="str">
        <f t="shared" si="3"/>
        <v>金</v>
      </c>
      <c r="F12" s="30">
        <v>45012</v>
      </c>
      <c r="G12" s="29" t="str">
        <f t="shared" si="0"/>
        <v>月</v>
      </c>
      <c r="H12" s="30">
        <v>45015</v>
      </c>
      <c r="I12" s="29" t="str">
        <f t="shared" si="1"/>
        <v>木</v>
      </c>
      <c r="J12" s="31">
        <v>45022</v>
      </c>
      <c r="K12" s="25" t="str">
        <f t="shared" si="2"/>
        <v>木</v>
      </c>
      <c r="L12" s="33" t="s">
        <v>10</v>
      </c>
      <c r="M12"/>
    </row>
    <row r="13" spans="1:13" ht="26.25" customHeight="1">
      <c r="A13" s="1"/>
      <c r="B13" s="32">
        <v>7</v>
      </c>
      <c r="C13" s="27" t="s">
        <v>14</v>
      </c>
      <c r="D13" s="28">
        <v>45030</v>
      </c>
      <c r="E13" s="29" t="str">
        <f t="shared" si="3"/>
        <v>金</v>
      </c>
      <c r="F13" s="30">
        <v>45033</v>
      </c>
      <c r="G13" s="29" t="str">
        <f t="shared" si="0"/>
        <v>月</v>
      </c>
      <c r="H13" s="30">
        <v>45037</v>
      </c>
      <c r="I13" s="29" t="str">
        <f t="shared" si="1"/>
        <v>金</v>
      </c>
      <c r="J13" s="31">
        <v>45044</v>
      </c>
      <c r="K13" s="25" t="str">
        <f t="shared" si="2"/>
        <v>金</v>
      </c>
      <c r="L13" s="33" t="s">
        <v>10</v>
      </c>
      <c r="M13"/>
    </row>
    <row r="14" spans="1:13" ht="26.25" customHeight="1">
      <c r="A14" s="1"/>
      <c r="B14" s="26">
        <v>8</v>
      </c>
      <c r="C14" s="27" t="s">
        <v>15</v>
      </c>
      <c r="D14" s="28">
        <v>45037</v>
      </c>
      <c r="E14" s="29" t="str">
        <f t="shared" si="3"/>
        <v>金</v>
      </c>
      <c r="F14" s="30">
        <v>45040</v>
      </c>
      <c r="G14" s="29" t="str">
        <f t="shared" si="0"/>
        <v>月</v>
      </c>
      <c r="H14" s="30">
        <v>45044</v>
      </c>
      <c r="I14" s="29" t="str">
        <f t="shared" si="1"/>
        <v>金</v>
      </c>
      <c r="J14" s="34">
        <v>45051</v>
      </c>
      <c r="K14" s="29" t="str">
        <f t="shared" si="2"/>
        <v>金</v>
      </c>
      <c r="L14" s="33" t="s">
        <v>10</v>
      </c>
      <c r="M14"/>
    </row>
    <row r="15" spans="1:13" ht="26.25" customHeight="1">
      <c r="A15" s="1"/>
      <c r="B15" s="32">
        <v>9</v>
      </c>
      <c r="C15" s="27" t="s">
        <v>16</v>
      </c>
      <c r="D15" s="28">
        <v>45058</v>
      </c>
      <c r="E15" s="29" t="str">
        <f t="shared" si="3"/>
        <v>金</v>
      </c>
      <c r="F15" s="30">
        <v>45061</v>
      </c>
      <c r="G15" s="29" t="str">
        <f t="shared" si="0"/>
        <v>月</v>
      </c>
      <c r="H15" s="30">
        <v>45065</v>
      </c>
      <c r="I15" s="29" t="str">
        <f t="shared" si="1"/>
        <v>金</v>
      </c>
      <c r="J15" s="31">
        <v>45071</v>
      </c>
      <c r="K15" s="25" t="str">
        <f t="shared" si="2"/>
        <v>木</v>
      </c>
      <c r="L15" s="33" t="s">
        <v>10</v>
      </c>
      <c r="M15"/>
    </row>
    <row r="16" spans="1:13" ht="26.25" customHeight="1">
      <c r="A16" s="1"/>
      <c r="B16" s="26">
        <v>10</v>
      </c>
      <c r="C16" s="27" t="s">
        <v>17</v>
      </c>
      <c r="D16" s="28">
        <v>45069</v>
      </c>
      <c r="E16" s="29" t="str">
        <f t="shared" si="3"/>
        <v>火</v>
      </c>
      <c r="F16" s="30">
        <v>45072</v>
      </c>
      <c r="G16" s="29" t="str">
        <f t="shared" si="0"/>
        <v>金</v>
      </c>
      <c r="H16" s="30">
        <v>45077</v>
      </c>
      <c r="I16" s="29" t="str">
        <f t="shared" si="1"/>
        <v>水</v>
      </c>
      <c r="J16" s="31">
        <v>45085</v>
      </c>
      <c r="K16" s="25" t="str">
        <f t="shared" si="2"/>
        <v>木</v>
      </c>
      <c r="L16" s="33" t="s">
        <v>10</v>
      </c>
      <c r="M16"/>
    </row>
    <row r="17" spans="1:13" ht="26.25" customHeight="1">
      <c r="A17" s="1"/>
      <c r="B17" s="32">
        <v>11</v>
      </c>
      <c r="C17" s="27" t="s">
        <v>18</v>
      </c>
      <c r="D17" s="28">
        <v>45093</v>
      </c>
      <c r="E17" s="29" t="str">
        <f t="shared" si="3"/>
        <v>金</v>
      </c>
      <c r="F17" s="30">
        <v>45096</v>
      </c>
      <c r="G17" s="29" t="str">
        <f t="shared" si="0"/>
        <v>月</v>
      </c>
      <c r="H17" s="30">
        <v>45100</v>
      </c>
      <c r="I17" s="29" t="str">
        <f t="shared" si="1"/>
        <v>金</v>
      </c>
      <c r="J17" s="31">
        <v>44736</v>
      </c>
      <c r="K17" s="25" t="str">
        <f t="shared" si="2"/>
        <v>金</v>
      </c>
      <c r="L17" s="33" t="s">
        <v>10</v>
      </c>
      <c r="M17"/>
    </row>
    <row r="18" spans="1:13" ht="26.25" customHeight="1">
      <c r="A18" s="1"/>
      <c r="B18" s="26">
        <v>12</v>
      </c>
      <c r="C18" s="27" t="s">
        <v>19</v>
      </c>
      <c r="D18" s="28">
        <v>45100</v>
      </c>
      <c r="E18" s="29" t="str">
        <f t="shared" si="3"/>
        <v>金</v>
      </c>
      <c r="F18" s="30">
        <v>45103</v>
      </c>
      <c r="G18" s="29" t="str">
        <f t="shared" si="0"/>
        <v>月</v>
      </c>
      <c r="H18" s="30">
        <v>45107</v>
      </c>
      <c r="I18" s="29" t="str">
        <f t="shared" si="1"/>
        <v>金</v>
      </c>
      <c r="J18" s="31">
        <v>45114</v>
      </c>
      <c r="K18" s="25" t="str">
        <f t="shared" si="2"/>
        <v>金</v>
      </c>
      <c r="L18" s="33" t="s">
        <v>10</v>
      </c>
      <c r="M18"/>
    </row>
    <row r="19" spans="1:13" ht="26.25" customHeight="1">
      <c r="A19" s="1"/>
      <c r="B19" s="32">
        <v>13</v>
      </c>
      <c r="C19" s="27" t="s">
        <v>20</v>
      </c>
      <c r="D19" s="28">
        <v>45121</v>
      </c>
      <c r="E19" s="29" t="str">
        <f t="shared" si="3"/>
        <v>金</v>
      </c>
      <c r="F19" s="30">
        <v>45124</v>
      </c>
      <c r="G19" s="29" t="str">
        <f t="shared" si="0"/>
        <v>月</v>
      </c>
      <c r="H19" s="30">
        <v>45127</v>
      </c>
      <c r="I19" s="29" t="str">
        <f t="shared" si="1"/>
        <v>木</v>
      </c>
      <c r="J19" s="31">
        <v>45135</v>
      </c>
      <c r="K19" s="25" t="str">
        <f t="shared" si="2"/>
        <v>金</v>
      </c>
      <c r="L19" s="33" t="s">
        <v>10</v>
      </c>
      <c r="M19"/>
    </row>
    <row r="20" spans="1:13" ht="26.25" customHeight="1">
      <c r="A20" s="1"/>
      <c r="B20" s="26">
        <v>14</v>
      </c>
      <c r="C20" s="27" t="s">
        <v>21</v>
      </c>
      <c r="D20" s="28">
        <v>45163</v>
      </c>
      <c r="E20" s="29" t="str">
        <f t="shared" si="3"/>
        <v>金</v>
      </c>
      <c r="F20" s="30">
        <v>45166</v>
      </c>
      <c r="G20" s="29" t="str">
        <f t="shared" si="0"/>
        <v>月</v>
      </c>
      <c r="H20" s="30">
        <v>45170</v>
      </c>
      <c r="I20" s="29" t="str">
        <f t="shared" si="1"/>
        <v>金</v>
      </c>
      <c r="J20" s="31">
        <v>45177</v>
      </c>
      <c r="K20" s="25" t="str">
        <f t="shared" si="2"/>
        <v>金</v>
      </c>
      <c r="L20" s="33" t="s">
        <v>10</v>
      </c>
      <c r="M20"/>
    </row>
    <row r="21" spans="1:13" ht="26.25" customHeight="1">
      <c r="A21" s="1"/>
      <c r="B21" s="32">
        <v>15</v>
      </c>
      <c r="C21" s="27" t="s">
        <v>22</v>
      </c>
      <c r="D21" s="28">
        <v>45177</v>
      </c>
      <c r="E21" s="29" t="str">
        <f t="shared" si="3"/>
        <v>金</v>
      </c>
      <c r="F21" s="30">
        <v>45180</v>
      </c>
      <c r="G21" s="29" t="str">
        <f t="shared" si="0"/>
        <v>月</v>
      </c>
      <c r="H21" s="30">
        <v>45184</v>
      </c>
      <c r="I21" s="29" t="str">
        <f t="shared" si="1"/>
        <v>金</v>
      </c>
      <c r="J21" s="31">
        <v>45191</v>
      </c>
      <c r="K21" s="25" t="str">
        <f t="shared" si="2"/>
        <v>金</v>
      </c>
      <c r="L21" s="33" t="s">
        <v>10</v>
      </c>
      <c r="M21"/>
    </row>
    <row r="22" spans="1:13" ht="26.25" customHeight="1">
      <c r="A22" s="1"/>
      <c r="B22" s="26">
        <v>16</v>
      </c>
      <c r="C22" s="27" t="s">
        <v>23</v>
      </c>
      <c r="D22" s="28">
        <v>45184</v>
      </c>
      <c r="E22" s="29" t="str">
        <f t="shared" si="3"/>
        <v>金</v>
      </c>
      <c r="F22" s="30">
        <v>45187</v>
      </c>
      <c r="G22" s="29" t="str">
        <f t="shared" si="0"/>
        <v>月</v>
      </c>
      <c r="H22" s="30">
        <v>45190</v>
      </c>
      <c r="I22" s="29" t="str">
        <f t="shared" si="1"/>
        <v>木</v>
      </c>
      <c r="J22" s="31">
        <v>45197</v>
      </c>
      <c r="K22" s="25" t="str">
        <f t="shared" si="2"/>
        <v>木</v>
      </c>
      <c r="L22" s="33" t="s">
        <v>10</v>
      </c>
      <c r="M22"/>
    </row>
    <row r="23" spans="1:13" ht="26.25" customHeight="1">
      <c r="A23" s="1"/>
      <c r="B23" s="32">
        <v>17</v>
      </c>
      <c r="C23" s="27" t="s">
        <v>24</v>
      </c>
      <c r="D23" s="28">
        <v>45198</v>
      </c>
      <c r="E23" s="29" t="str">
        <f t="shared" si="3"/>
        <v>金</v>
      </c>
      <c r="F23" s="30">
        <v>45201</v>
      </c>
      <c r="G23" s="29" t="str">
        <f t="shared" si="0"/>
        <v>月</v>
      </c>
      <c r="H23" s="30">
        <v>45205</v>
      </c>
      <c r="I23" s="29" t="str">
        <f t="shared" si="1"/>
        <v>金</v>
      </c>
      <c r="J23" s="31">
        <v>45212</v>
      </c>
      <c r="K23" s="25" t="str">
        <f t="shared" si="2"/>
        <v>金</v>
      </c>
      <c r="L23" s="33" t="s">
        <v>10</v>
      </c>
      <c r="M23"/>
    </row>
    <row r="24" spans="1:13" ht="26.25" customHeight="1">
      <c r="A24" s="1"/>
      <c r="B24" s="26">
        <v>18</v>
      </c>
      <c r="C24" s="27" t="s">
        <v>25</v>
      </c>
      <c r="D24" s="28">
        <v>45212</v>
      </c>
      <c r="E24" s="29" t="str">
        <f t="shared" si="3"/>
        <v>金</v>
      </c>
      <c r="F24" s="30">
        <v>45215</v>
      </c>
      <c r="G24" s="29" t="str">
        <f t="shared" si="0"/>
        <v>月</v>
      </c>
      <c r="H24" s="30">
        <v>45218</v>
      </c>
      <c r="I24" s="29" t="str">
        <f t="shared" si="1"/>
        <v>木</v>
      </c>
      <c r="J24" s="31">
        <v>45225</v>
      </c>
      <c r="K24" s="25" t="str">
        <f t="shared" si="2"/>
        <v>木</v>
      </c>
      <c r="L24" s="33" t="s">
        <v>10</v>
      </c>
      <c r="M24"/>
    </row>
    <row r="25" spans="1:13" ht="26.25" customHeight="1">
      <c r="A25" s="1"/>
      <c r="B25" s="32">
        <v>19</v>
      </c>
      <c r="C25" s="27" t="s">
        <v>26</v>
      </c>
      <c r="D25" s="28">
        <v>45247</v>
      </c>
      <c r="E25" s="29" t="str">
        <f t="shared" si="3"/>
        <v>金</v>
      </c>
      <c r="F25" s="30">
        <v>45250</v>
      </c>
      <c r="G25" s="29" t="str">
        <f t="shared" si="0"/>
        <v>月</v>
      </c>
      <c r="H25" s="30">
        <v>45254</v>
      </c>
      <c r="I25" s="29" t="str">
        <f t="shared" si="1"/>
        <v>金</v>
      </c>
      <c r="J25" s="31">
        <v>45260</v>
      </c>
      <c r="K25" s="25" t="str">
        <f t="shared" si="2"/>
        <v>木</v>
      </c>
      <c r="L25" s="33" t="s">
        <v>10</v>
      </c>
      <c r="M25"/>
    </row>
    <row r="26" spans="1:13" ht="26.25" customHeight="1">
      <c r="A26" s="1"/>
      <c r="B26" s="26">
        <v>20</v>
      </c>
      <c r="C26" s="27" t="s">
        <v>27</v>
      </c>
      <c r="D26" s="28">
        <v>45254</v>
      </c>
      <c r="E26" s="29" t="str">
        <f t="shared" si="3"/>
        <v>金</v>
      </c>
      <c r="F26" s="30">
        <v>45257</v>
      </c>
      <c r="G26" s="29" t="str">
        <f t="shared" si="0"/>
        <v>月</v>
      </c>
      <c r="H26" s="30">
        <v>45260</v>
      </c>
      <c r="I26" s="29" t="str">
        <f t="shared" si="1"/>
        <v>木</v>
      </c>
      <c r="J26" s="31">
        <v>45267</v>
      </c>
      <c r="K26" s="25" t="str">
        <f t="shared" si="2"/>
        <v>木</v>
      </c>
      <c r="L26" s="33" t="s">
        <v>10</v>
      </c>
      <c r="M26"/>
    </row>
    <row r="27" spans="1:13" ht="26.25" customHeight="1" thickBot="1">
      <c r="A27" s="1"/>
      <c r="B27" s="32">
        <v>21</v>
      </c>
      <c r="C27" s="27" t="s">
        <v>28</v>
      </c>
      <c r="D27" s="35">
        <v>45268</v>
      </c>
      <c r="E27" s="29" t="str">
        <f t="shared" si="3"/>
        <v>金</v>
      </c>
      <c r="F27" s="36">
        <v>45271</v>
      </c>
      <c r="G27" s="29" t="str">
        <f t="shared" si="0"/>
        <v>月</v>
      </c>
      <c r="H27" s="37">
        <v>45275</v>
      </c>
      <c r="I27" s="25" t="str">
        <f t="shared" si="1"/>
        <v>金</v>
      </c>
      <c r="J27" s="38">
        <v>45282</v>
      </c>
      <c r="K27" s="39" t="str">
        <f t="shared" si="2"/>
        <v>金</v>
      </c>
      <c r="L27" s="40" t="s">
        <v>29</v>
      </c>
      <c r="M27"/>
    </row>
    <row r="28" spans="1:13" ht="25.5" customHeight="1">
      <c r="A28" s="1"/>
      <c r="B28" s="152" t="s">
        <v>30</v>
      </c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/>
    </row>
    <row r="29" spans="1:13">
      <c r="A29" s="1"/>
      <c r="B29" s="144" t="s">
        <v>31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/>
    </row>
    <row r="30" spans="1:13">
      <c r="A30" s="1"/>
      <c r="B30" s="144" t="s">
        <v>39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/>
    </row>
    <row r="31" spans="1:13">
      <c r="A31" s="1"/>
      <c r="B31" s="144" t="s">
        <v>32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/>
    </row>
    <row r="32" spans="1:13">
      <c r="A32" s="1"/>
      <c r="B32" s="144" t="s">
        <v>33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/>
    </row>
    <row r="33" spans="1:12" s="6" customFormat="1">
      <c r="A33" s="1"/>
      <c r="B33" s="144" t="s">
        <v>34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</row>
    <row r="34" spans="1:12" s="6" customFormat="1">
      <c r="A34" s="1"/>
      <c r="B34" s="144" t="s">
        <v>40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</row>
    <row r="35" spans="1:12" s="6" customFormat="1">
      <c r="A35" s="1"/>
      <c r="B35" s="144" t="s">
        <v>35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</row>
    <row r="36" spans="1:12" s="6" customFormat="1">
      <c r="A36" s="1"/>
      <c r="B36" s="144" t="s">
        <v>36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</row>
    <row r="37" spans="1:12" s="6" customFormat="1">
      <c r="A37" s="1"/>
      <c r="B37" s="41"/>
      <c r="C37" s="1"/>
      <c r="D37" s="1"/>
      <c r="E37" s="2"/>
      <c r="F37" s="3"/>
      <c r="G37" s="2"/>
      <c r="H37" s="2"/>
      <c r="I37" s="2"/>
      <c r="J37" s="4"/>
      <c r="K37" s="5"/>
      <c r="L37"/>
    </row>
    <row r="38" spans="1:12" s="6" customFormat="1">
      <c r="A38" s="1"/>
      <c r="B38" s="42"/>
      <c r="C38"/>
      <c r="D38"/>
      <c r="E38" s="42"/>
      <c r="F38" s="43"/>
      <c r="G38" s="42"/>
      <c r="H38" s="42"/>
      <c r="I38" s="42"/>
      <c r="J38" s="44"/>
      <c r="K38" s="5"/>
      <c r="L38"/>
    </row>
  </sheetData>
  <mergeCells count="15">
    <mergeCell ref="B34:L34"/>
    <mergeCell ref="B35:L35"/>
    <mergeCell ref="B36:L36"/>
    <mergeCell ref="B28:L28"/>
    <mergeCell ref="B29:L29"/>
    <mergeCell ref="B30:L30"/>
    <mergeCell ref="B31:L31"/>
    <mergeCell ref="B32:L32"/>
    <mergeCell ref="B33:L33"/>
    <mergeCell ref="B1:C1"/>
    <mergeCell ref="B3:L3"/>
    <mergeCell ref="D6:E6"/>
    <mergeCell ref="F6:G6"/>
    <mergeCell ref="H6:I6"/>
    <mergeCell ref="J6:K6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93" firstPageNumber="67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3FB7A-D9C1-498F-9776-E889A230232F}">
  <sheetPr>
    <tabColor theme="1"/>
    <pageSetUpPr fitToPage="1"/>
  </sheetPr>
  <dimension ref="A1:O38"/>
  <sheetViews>
    <sheetView view="pageBreakPreview" zoomScale="110" zoomScaleNormal="110" zoomScaleSheetLayoutView="110" workbookViewId="0">
      <selection activeCell="D15" sqref="D15"/>
    </sheetView>
  </sheetViews>
  <sheetFormatPr baseColWidth="10" defaultColWidth="9" defaultRowHeight="14"/>
  <cols>
    <col min="1" max="1" width="1" customWidth="1"/>
    <col min="2" max="2" width="3.1640625" style="42" customWidth="1"/>
    <col min="3" max="3" width="9.1640625" customWidth="1"/>
    <col min="4" max="4" width="13.6640625" customWidth="1"/>
    <col min="5" max="5" width="3.6640625" style="42" customWidth="1"/>
    <col min="6" max="6" width="13.6640625" style="43" customWidth="1"/>
    <col min="7" max="7" width="3.6640625" style="42" customWidth="1"/>
    <col min="8" max="8" width="13.6640625" style="42" customWidth="1"/>
    <col min="9" max="9" width="3.6640625" style="42" customWidth="1"/>
    <col min="10" max="10" width="10.1640625" style="44" bestFit="1" customWidth="1"/>
    <col min="11" max="11" width="4.33203125" style="45" customWidth="1"/>
    <col min="13" max="13" width="1" style="6" customWidth="1"/>
    <col min="14" max="14" width="28.33203125" style="6" customWidth="1"/>
    <col min="15" max="15" width="94.6640625" style="49" customWidth="1"/>
  </cols>
  <sheetData>
    <row r="1" spans="1:15">
      <c r="A1" s="1"/>
      <c r="B1" s="144"/>
      <c r="C1" s="144"/>
      <c r="D1" s="1"/>
      <c r="E1" s="2"/>
      <c r="F1" s="3"/>
      <c r="G1" s="2"/>
      <c r="H1" s="2"/>
      <c r="I1" s="2"/>
      <c r="J1" s="4"/>
      <c r="K1" s="5"/>
    </row>
    <row r="2" spans="1:15" ht="11.25" customHeight="1">
      <c r="A2" s="1"/>
      <c r="B2" s="2"/>
      <c r="C2" s="1"/>
      <c r="D2" s="1"/>
      <c r="E2" s="2"/>
      <c r="F2" s="3"/>
      <c r="G2" s="2"/>
      <c r="H2" s="2"/>
      <c r="I2" s="2"/>
      <c r="J2" s="4"/>
      <c r="K2" s="5"/>
    </row>
    <row r="3" spans="1:15" ht="23.25" customHeight="1">
      <c r="A3" s="1"/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5">
      <c r="A4" s="1"/>
      <c r="B4" s="7"/>
      <c r="C4" s="8"/>
      <c r="D4" s="8"/>
      <c r="E4" s="7"/>
      <c r="F4" s="9"/>
      <c r="G4" s="7"/>
      <c r="H4" s="10"/>
      <c r="I4" s="7"/>
      <c r="J4" s="11"/>
      <c r="K4" s="5"/>
    </row>
    <row r="5" spans="1:15" ht="15" thickBot="1">
      <c r="A5" s="1"/>
      <c r="B5" s="59"/>
      <c r="C5" s="60"/>
      <c r="D5" s="61"/>
      <c r="E5" s="59"/>
      <c r="F5" s="62"/>
      <c r="G5" s="59"/>
      <c r="H5" s="63" t="s">
        <v>0</v>
      </c>
      <c r="I5" s="59"/>
      <c r="J5" s="78">
        <f ca="1">TODAY()</f>
        <v>45645</v>
      </c>
      <c r="K5" s="64" t="s">
        <v>1</v>
      </c>
      <c r="L5" s="64"/>
    </row>
    <row r="6" spans="1:15" ht="26" customHeight="1" thickBot="1">
      <c r="A6" s="1"/>
      <c r="B6" s="65" t="s">
        <v>2</v>
      </c>
      <c r="C6" s="66" t="s">
        <v>3</v>
      </c>
      <c r="D6" s="155" t="s">
        <v>41</v>
      </c>
      <c r="E6" s="156"/>
      <c r="F6" s="155" t="s">
        <v>4</v>
      </c>
      <c r="G6" s="156"/>
      <c r="H6" s="157" t="s">
        <v>38</v>
      </c>
      <c r="I6" s="158"/>
      <c r="J6" s="159" t="s">
        <v>5</v>
      </c>
      <c r="K6" s="160"/>
      <c r="L6" s="66" t="s">
        <v>6</v>
      </c>
      <c r="M6"/>
      <c r="N6"/>
      <c r="O6" s="50" t="s">
        <v>44</v>
      </c>
    </row>
    <row r="7" spans="1:15" ht="26" customHeight="1" thickTop="1">
      <c r="A7" s="1"/>
      <c r="B7" s="67">
        <v>1</v>
      </c>
      <c r="C7" s="68" t="s">
        <v>7</v>
      </c>
      <c r="D7" s="51">
        <v>45276</v>
      </c>
      <c r="E7" s="52" t="str">
        <f>TEXT(D7,"aaa")</f>
        <v>土</v>
      </c>
      <c r="F7" s="51">
        <v>45279</v>
      </c>
      <c r="G7" s="52" t="str">
        <f t="shared" ref="G7:G27" si="0">TEXT(F7,"aaa")</f>
        <v>火</v>
      </c>
      <c r="H7" s="80">
        <v>45297</v>
      </c>
      <c r="I7" s="69" t="str">
        <f t="shared" ref="I7:I27" si="1">TEXT(H7,"aaa")</f>
        <v>土</v>
      </c>
      <c r="J7" s="81">
        <f>H7+7</f>
        <v>45304</v>
      </c>
      <c r="K7" s="53" t="str">
        <f t="shared" ref="K7:K27" si="2">TEXT(J7,"aaa")</f>
        <v>土</v>
      </c>
      <c r="L7" s="70" t="s">
        <v>47</v>
      </c>
      <c r="M7" s="47"/>
      <c r="N7" s="47" t="s">
        <v>61</v>
      </c>
      <c r="O7" s="54" t="s">
        <v>42</v>
      </c>
    </row>
    <row r="8" spans="1:15" ht="26" customHeight="1">
      <c r="A8" s="1"/>
      <c r="B8" s="71">
        <v>2</v>
      </c>
      <c r="C8" s="72" t="s">
        <v>8</v>
      </c>
      <c r="D8" s="73">
        <f>H8-6</f>
        <v>45317</v>
      </c>
      <c r="E8" s="53" t="str">
        <f>TEXT(D8,"aaa")</f>
        <v>金</v>
      </c>
      <c r="F8" s="74">
        <f>H8-3</f>
        <v>45320</v>
      </c>
      <c r="G8" s="53" t="str">
        <f t="shared" si="0"/>
        <v>月</v>
      </c>
      <c r="H8" s="79">
        <v>45323</v>
      </c>
      <c r="I8" s="53" t="str">
        <f t="shared" si="1"/>
        <v>木</v>
      </c>
      <c r="J8" s="82">
        <f>H8+7</f>
        <v>45330</v>
      </c>
      <c r="K8" s="53" t="str">
        <f t="shared" si="2"/>
        <v>木</v>
      </c>
      <c r="L8" s="75" t="s">
        <v>47</v>
      </c>
      <c r="M8" s="47"/>
      <c r="N8" s="47" t="s">
        <v>61</v>
      </c>
      <c r="O8" s="54" t="s">
        <v>45</v>
      </c>
    </row>
    <row r="9" spans="1:15" ht="26" customHeight="1">
      <c r="A9" s="1"/>
      <c r="B9" s="76">
        <v>3</v>
      </c>
      <c r="C9" s="72" t="s">
        <v>9</v>
      </c>
      <c r="D9" s="73">
        <f>H9-6</f>
        <v>45324</v>
      </c>
      <c r="E9" s="53" t="str">
        <f t="shared" ref="E9:E27" si="3">TEXT(D9,"aaa")</f>
        <v>金</v>
      </c>
      <c r="F9" s="74">
        <f t="shared" ref="F9:F27" si="4">H9-3</f>
        <v>45327</v>
      </c>
      <c r="G9" s="53" t="str">
        <f t="shared" si="0"/>
        <v>月</v>
      </c>
      <c r="H9" s="74">
        <v>45330</v>
      </c>
      <c r="I9" s="53" t="str">
        <f t="shared" si="1"/>
        <v>木</v>
      </c>
      <c r="J9" s="55">
        <v>44981</v>
      </c>
      <c r="K9" s="53" t="str">
        <f t="shared" si="2"/>
        <v>金</v>
      </c>
      <c r="L9" s="75" t="s">
        <v>10</v>
      </c>
      <c r="M9" s="47"/>
      <c r="N9" s="6" t="s">
        <v>63</v>
      </c>
      <c r="O9" s="54" t="s">
        <v>46</v>
      </c>
    </row>
    <row r="10" spans="1:15" ht="26" customHeight="1">
      <c r="A10" s="1"/>
      <c r="B10" s="71">
        <v>4</v>
      </c>
      <c r="C10" s="72" t="s">
        <v>11</v>
      </c>
      <c r="D10" s="73">
        <f>H10-6</f>
        <v>45333</v>
      </c>
      <c r="E10" s="53" t="str">
        <f t="shared" si="3"/>
        <v>日</v>
      </c>
      <c r="F10" s="74">
        <f t="shared" si="4"/>
        <v>45336</v>
      </c>
      <c r="G10" s="53" t="str">
        <f t="shared" si="0"/>
        <v>水</v>
      </c>
      <c r="H10" s="74">
        <v>45339</v>
      </c>
      <c r="I10" s="53" t="str">
        <f t="shared" si="1"/>
        <v>土</v>
      </c>
      <c r="J10" s="55">
        <v>45352</v>
      </c>
      <c r="K10" s="53" t="str">
        <f t="shared" si="2"/>
        <v>金</v>
      </c>
      <c r="L10" s="75" t="s">
        <v>10</v>
      </c>
      <c r="M10" s="47"/>
      <c r="N10" s="47" t="s">
        <v>65</v>
      </c>
      <c r="O10" s="54" t="s">
        <v>43</v>
      </c>
    </row>
    <row r="11" spans="1:15" ht="26" customHeight="1">
      <c r="A11" s="1"/>
      <c r="B11" s="76">
        <v>5</v>
      </c>
      <c r="C11" s="72" t="s">
        <v>12</v>
      </c>
      <c r="D11" s="73">
        <f>H11-6</f>
        <v>45352</v>
      </c>
      <c r="E11" s="53" t="str">
        <f t="shared" si="3"/>
        <v>金</v>
      </c>
      <c r="F11" s="74">
        <f t="shared" si="4"/>
        <v>45355</v>
      </c>
      <c r="G11" s="53" t="str">
        <f t="shared" si="0"/>
        <v>月</v>
      </c>
      <c r="H11" s="74">
        <v>45358</v>
      </c>
      <c r="I11" s="53" t="str">
        <f t="shared" si="1"/>
        <v>木</v>
      </c>
      <c r="J11" s="55">
        <v>45364</v>
      </c>
      <c r="K11" s="53" t="str">
        <f t="shared" si="2"/>
        <v>水</v>
      </c>
      <c r="L11" s="75" t="s">
        <v>10</v>
      </c>
      <c r="M11" s="47"/>
      <c r="N11" s="47" t="s">
        <v>62</v>
      </c>
      <c r="O11" s="54" t="s">
        <v>48</v>
      </c>
    </row>
    <row r="12" spans="1:15" ht="26" customHeight="1">
      <c r="A12" s="1"/>
      <c r="B12" s="71">
        <v>6</v>
      </c>
      <c r="C12" s="72" t="s">
        <v>13</v>
      </c>
      <c r="D12" s="73">
        <f t="shared" ref="D12:D27" si="5">H12-6</f>
        <v>45380</v>
      </c>
      <c r="E12" s="53" t="str">
        <f t="shared" si="3"/>
        <v>金</v>
      </c>
      <c r="F12" s="74">
        <f t="shared" si="4"/>
        <v>45383</v>
      </c>
      <c r="G12" s="53" t="str">
        <f t="shared" si="0"/>
        <v>月</v>
      </c>
      <c r="H12" s="74">
        <v>45386</v>
      </c>
      <c r="I12" s="53" t="str">
        <f t="shared" si="1"/>
        <v>木</v>
      </c>
      <c r="J12" s="55">
        <v>45022</v>
      </c>
      <c r="K12" s="53" t="str">
        <f t="shared" si="2"/>
        <v>木</v>
      </c>
      <c r="L12" s="75" t="s">
        <v>10</v>
      </c>
      <c r="M12" s="47"/>
      <c r="N12" s="47" t="s">
        <v>61</v>
      </c>
      <c r="O12" s="54" t="s">
        <v>49</v>
      </c>
    </row>
    <row r="13" spans="1:15" ht="26" customHeight="1">
      <c r="A13" s="1"/>
      <c r="B13" s="76">
        <v>7</v>
      </c>
      <c r="C13" s="72" t="s">
        <v>14</v>
      </c>
      <c r="D13" s="73">
        <f>H13-6</f>
        <v>45395</v>
      </c>
      <c r="E13" s="53" t="str">
        <f t="shared" si="3"/>
        <v>土</v>
      </c>
      <c r="F13" s="74">
        <f t="shared" si="4"/>
        <v>45398</v>
      </c>
      <c r="G13" s="53" t="str">
        <f t="shared" si="0"/>
        <v>火</v>
      </c>
      <c r="H13" s="79">
        <v>45401</v>
      </c>
      <c r="I13" s="53" t="str">
        <f t="shared" si="1"/>
        <v>金</v>
      </c>
      <c r="J13" s="55">
        <v>45044</v>
      </c>
      <c r="K13" s="53" t="str">
        <f t="shared" si="2"/>
        <v>金</v>
      </c>
      <c r="L13" s="75" t="s">
        <v>10</v>
      </c>
      <c r="M13" s="47"/>
      <c r="N13" s="47" t="s">
        <v>62</v>
      </c>
      <c r="O13" s="54" t="s">
        <v>50</v>
      </c>
    </row>
    <row r="14" spans="1:15" ht="26" customHeight="1">
      <c r="A14" s="1"/>
      <c r="B14" s="71">
        <v>8</v>
      </c>
      <c r="C14" s="72" t="s">
        <v>15</v>
      </c>
      <c r="D14" s="73">
        <f t="shared" si="5"/>
        <v>45415</v>
      </c>
      <c r="E14" s="53" t="str">
        <f t="shared" si="3"/>
        <v>金</v>
      </c>
      <c r="F14" s="74">
        <f t="shared" si="4"/>
        <v>45418</v>
      </c>
      <c r="G14" s="53" t="str">
        <f t="shared" si="0"/>
        <v>月</v>
      </c>
      <c r="H14" s="74">
        <v>45421</v>
      </c>
      <c r="I14" s="53" t="str">
        <f t="shared" si="1"/>
        <v>木</v>
      </c>
      <c r="J14" s="55">
        <f>H14+7</f>
        <v>45428</v>
      </c>
      <c r="K14" s="53" t="str">
        <f t="shared" si="2"/>
        <v>木</v>
      </c>
      <c r="L14" s="75" t="s">
        <v>10</v>
      </c>
      <c r="M14" s="47"/>
      <c r="N14" s="6" t="s">
        <v>63</v>
      </c>
    </row>
    <row r="15" spans="1:15" ht="26" customHeight="1">
      <c r="A15" s="1"/>
      <c r="B15" s="76">
        <v>9</v>
      </c>
      <c r="C15" s="72" t="s">
        <v>16</v>
      </c>
      <c r="D15" s="73">
        <f>H15-6</f>
        <v>45423</v>
      </c>
      <c r="E15" s="53" t="str">
        <f t="shared" si="3"/>
        <v>土</v>
      </c>
      <c r="F15" s="74">
        <f t="shared" si="4"/>
        <v>45426</v>
      </c>
      <c r="G15" s="53" t="str">
        <f t="shared" si="0"/>
        <v>火</v>
      </c>
      <c r="H15" s="74">
        <v>45429</v>
      </c>
      <c r="I15" s="53" t="str">
        <f t="shared" si="1"/>
        <v>金</v>
      </c>
      <c r="J15" s="55">
        <v>45071</v>
      </c>
      <c r="K15" s="53" t="str">
        <f t="shared" si="2"/>
        <v>木</v>
      </c>
      <c r="L15" s="75" t="s">
        <v>10</v>
      </c>
      <c r="M15" s="47"/>
      <c r="N15" s="47" t="s">
        <v>62</v>
      </c>
      <c r="O15" s="54" t="s">
        <v>51</v>
      </c>
    </row>
    <row r="16" spans="1:15" ht="26" customHeight="1">
      <c r="A16" s="1"/>
      <c r="B16" s="71">
        <v>10</v>
      </c>
      <c r="C16" s="72" t="s">
        <v>17</v>
      </c>
      <c r="D16" s="73">
        <f t="shared" si="5"/>
        <v>45436</v>
      </c>
      <c r="E16" s="53" t="str">
        <f t="shared" si="3"/>
        <v>金</v>
      </c>
      <c r="F16" s="74">
        <f t="shared" si="4"/>
        <v>45439</v>
      </c>
      <c r="G16" s="53" t="str">
        <f t="shared" si="0"/>
        <v>月</v>
      </c>
      <c r="H16" s="79">
        <v>45442</v>
      </c>
      <c r="I16" s="53" t="str">
        <f t="shared" si="1"/>
        <v>木</v>
      </c>
      <c r="J16" s="55">
        <v>45084</v>
      </c>
      <c r="K16" s="53" t="str">
        <f t="shared" si="2"/>
        <v>水</v>
      </c>
      <c r="L16" s="75" t="s">
        <v>47</v>
      </c>
      <c r="M16" s="47"/>
      <c r="N16" s="47" t="s">
        <v>61</v>
      </c>
      <c r="O16" s="54" t="s">
        <v>59</v>
      </c>
    </row>
    <row r="17" spans="1:15" ht="26" customHeight="1">
      <c r="A17" s="1"/>
      <c r="B17" s="76">
        <v>11</v>
      </c>
      <c r="C17" s="72" t="s">
        <v>18</v>
      </c>
      <c r="D17" s="73">
        <f t="shared" si="5"/>
        <v>45450</v>
      </c>
      <c r="E17" s="53" t="str">
        <f t="shared" si="3"/>
        <v>金</v>
      </c>
      <c r="F17" s="74">
        <f t="shared" si="4"/>
        <v>45453</v>
      </c>
      <c r="G17" s="53" t="str">
        <f t="shared" si="0"/>
        <v>月</v>
      </c>
      <c r="H17" s="74">
        <v>45456</v>
      </c>
      <c r="I17" s="53" t="str">
        <f t="shared" si="1"/>
        <v>木</v>
      </c>
      <c r="J17" s="55">
        <v>45101</v>
      </c>
      <c r="K17" s="53" t="str">
        <f t="shared" si="2"/>
        <v>土</v>
      </c>
      <c r="L17" s="75" t="s">
        <v>10</v>
      </c>
      <c r="M17" s="47"/>
      <c r="N17" s="6" t="s">
        <v>63</v>
      </c>
      <c r="O17" s="54"/>
    </row>
    <row r="18" spans="1:15" ht="26" customHeight="1">
      <c r="A18" s="1"/>
      <c r="B18" s="71">
        <v>12</v>
      </c>
      <c r="C18" s="72" t="s">
        <v>19</v>
      </c>
      <c r="D18" s="73">
        <f t="shared" si="5"/>
        <v>45459</v>
      </c>
      <c r="E18" s="53" t="str">
        <f t="shared" si="3"/>
        <v>日</v>
      </c>
      <c r="F18" s="74">
        <f t="shared" si="4"/>
        <v>45462</v>
      </c>
      <c r="G18" s="53" t="str">
        <f t="shared" si="0"/>
        <v>水</v>
      </c>
      <c r="H18" s="79">
        <v>45465</v>
      </c>
      <c r="I18" s="53" t="str">
        <f t="shared" si="1"/>
        <v>土</v>
      </c>
      <c r="J18" s="55">
        <v>45114</v>
      </c>
      <c r="K18" s="53" t="str">
        <f t="shared" si="2"/>
        <v>金</v>
      </c>
      <c r="L18" s="75" t="s">
        <v>47</v>
      </c>
      <c r="M18" s="47"/>
      <c r="N18" s="47" t="s">
        <v>65</v>
      </c>
      <c r="O18" s="54" t="s">
        <v>52</v>
      </c>
    </row>
    <row r="19" spans="1:15" ht="26" customHeight="1">
      <c r="A19" s="1"/>
      <c r="B19" s="76">
        <v>13</v>
      </c>
      <c r="C19" s="72" t="s">
        <v>20</v>
      </c>
      <c r="D19" s="73">
        <f t="shared" si="5"/>
        <v>45485</v>
      </c>
      <c r="E19" s="53" t="str">
        <f t="shared" si="3"/>
        <v>金</v>
      </c>
      <c r="F19" s="74">
        <f t="shared" si="4"/>
        <v>45488</v>
      </c>
      <c r="G19" s="53" t="str">
        <f t="shared" si="0"/>
        <v>月</v>
      </c>
      <c r="H19" s="74">
        <v>45491</v>
      </c>
      <c r="I19" s="53" t="str">
        <f t="shared" si="1"/>
        <v>木</v>
      </c>
      <c r="J19" s="55">
        <v>45135</v>
      </c>
      <c r="K19" s="53" t="str">
        <f t="shared" si="2"/>
        <v>金</v>
      </c>
      <c r="L19" s="75" t="s">
        <v>10</v>
      </c>
      <c r="M19" s="47"/>
      <c r="N19" s="47" t="s">
        <v>62</v>
      </c>
      <c r="O19" s="54" t="s">
        <v>53</v>
      </c>
    </row>
    <row r="20" spans="1:15" ht="26" customHeight="1">
      <c r="A20" s="1"/>
      <c r="B20" s="71">
        <v>14</v>
      </c>
      <c r="C20" s="72" t="s">
        <v>21</v>
      </c>
      <c r="D20" s="73">
        <f t="shared" si="5"/>
        <v>45531</v>
      </c>
      <c r="E20" s="53" t="str">
        <f t="shared" si="3"/>
        <v>火</v>
      </c>
      <c r="F20" s="74">
        <f t="shared" si="4"/>
        <v>45534</v>
      </c>
      <c r="G20" s="53" t="str">
        <f t="shared" si="0"/>
        <v>金</v>
      </c>
      <c r="H20" s="74">
        <v>45537</v>
      </c>
      <c r="I20" s="53" t="str">
        <f t="shared" si="1"/>
        <v>月</v>
      </c>
      <c r="J20" s="55">
        <v>45177</v>
      </c>
      <c r="K20" s="53" t="str">
        <f t="shared" si="2"/>
        <v>金</v>
      </c>
      <c r="L20" s="75" t="s">
        <v>10</v>
      </c>
      <c r="M20" s="47"/>
      <c r="N20" s="47" t="s">
        <v>61</v>
      </c>
      <c r="O20" s="54" t="s">
        <v>54</v>
      </c>
    </row>
    <row r="21" spans="1:15" ht="26" customHeight="1">
      <c r="A21" s="1"/>
      <c r="B21" s="76">
        <v>15</v>
      </c>
      <c r="C21" s="72" t="s">
        <v>22</v>
      </c>
      <c r="D21" s="73">
        <f>H21-6</f>
        <v>45542</v>
      </c>
      <c r="E21" s="53" t="str">
        <f t="shared" si="3"/>
        <v>土</v>
      </c>
      <c r="F21" s="74">
        <f t="shared" si="4"/>
        <v>45545</v>
      </c>
      <c r="G21" s="53" t="str">
        <f t="shared" si="0"/>
        <v>火</v>
      </c>
      <c r="H21" s="74">
        <v>45548</v>
      </c>
      <c r="I21" s="53" t="str">
        <f t="shared" si="1"/>
        <v>金</v>
      </c>
      <c r="J21" s="55">
        <v>45191</v>
      </c>
      <c r="K21" s="53" t="str">
        <f t="shared" si="2"/>
        <v>金</v>
      </c>
      <c r="L21" s="75" t="s">
        <v>10</v>
      </c>
      <c r="M21" s="47"/>
      <c r="N21" s="47" t="s">
        <v>62</v>
      </c>
      <c r="O21" s="54"/>
    </row>
    <row r="22" spans="1:15" ht="26" customHeight="1">
      <c r="A22" s="1"/>
      <c r="B22" s="71">
        <v>16</v>
      </c>
      <c r="C22" s="72" t="s">
        <v>23</v>
      </c>
      <c r="D22" s="73">
        <f t="shared" si="5"/>
        <v>45563</v>
      </c>
      <c r="E22" s="53" t="str">
        <f t="shared" si="3"/>
        <v>土</v>
      </c>
      <c r="F22" s="74">
        <f t="shared" si="4"/>
        <v>45566</v>
      </c>
      <c r="G22" s="53" t="str">
        <f t="shared" si="0"/>
        <v>火</v>
      </c>
      <c r="H22" s="74">
        <v>45569</v>
      </c>
      <c r="I22" s="53" t="str">
        <f t="shared" si="1"/>
        <v>金</v>
      </c>
      <c r="J22" s="55">
        <v>45197</v>
      </c>
      <c r="K22" s="53" t="str">
        <f t="shared" si="2"/>
        <v>木</v>
      </c>
      <c r="L22" s="75" t="s">
        <v>10</v>
      </c>
      <c r="M22" s="47"/>
      <c r="N22" s="47" t="s">
        <v>65</v>
      </c>
      <c r="O22" s="54" t="s">
        <v>55</v>
      </c>
    </row>
    <row r="23" spans="1:15" ht="26" customHeight="1">
      <c r="A23" s="1"/>
      <c r="B23" s="76">
        <v>17</v>
      </c>
      <c r="C23" s="72" t="s">
        <v>24</v>
      </c>
      <c r="D23" s="73">
        <f t="shared" si="5"/>
        <v>45556</v>
      </c>
      <c r="E23" s="53" t="str">
        <f t="shared" si="3"/>
        <v>土</v>
      </c>
      <c r="F23" s="74">
        <f t="shared" si="4"/>
        <v>45559</v>
      </c>
      <c r="G23" s="53" t="str">
        <f t="shared" si="0"/>
        <v>火</v>
      </c>
      <c r="H23" s="79">
        <v>45562</v>
      </c>
      <c r="I23" s="53" t="str">
        <f t="shared" si="1"/>
        <v>金</v>
      </c>
      <c r="J23" s="55">
        <v>45212</v>
      </c>
      <c r="K23" s="53" t="str">
        <f t="shared" si="2"/>
        <v>金</v>
      </c>
      <c r="L23" s="75" t="s">
        <v>10</v>
      </c>
      <c r="M23" s="47"/>
      <c r="N23" s="47" t="s">
        <v>65</v>
      </c>
    </row>
    <row r="24" spans="1:15" ht="26" customHeight="1">
      <c r="A24" s="1"/>
      <c r="B24" s="71">
        <v>18</v>
      </c>
      <c r="C24" s="72" t="s">
        <v>25</v>
      </c>
      <c r="D24" s="73">
        <f t="shared" si="5"/>
        <v>45576</v>
      </c>
      <c r="E24" s="53" t="str">
        <f t="shared" si="3"/>
        <v>金</v>
      </c>
      <c r="F24" s="74">
        <f t="shared" si="4"/>
        <v>45579</v>
      </c>
      <c r="G24" s="53" t="str">
        <f t="shared" si="0"/>
        <v>月</v>
      </c>
      <c r="H24" s="79">
        <v>45582</v>
      </c>
      <c r="I24" s="53" t="str">
        <f t="shared" si="1"/>
        <v>木</v>
      </c>
      <c r="J24" s="55">
        <v>45621</v>
      </c>
      <c r="K24" s="53" t="str">
        <f t="shared" si="2"/>
        <v>月</v>
      </c>
      <c r="L24" s="75" t="s">
        <v>47</v>
      </c>
      <c r="M24" s="47"/>
      <c r="N24" s="47" t="s">
        <v>61</v>
      </c>
      <c r="O24" s="54" t="s">
        <v>56</v>
      </c>
    </row>
    <row r="25" spans="1:15" ht="26" customHeight="1">
      <c r="A25" s="1"/>
      <c r="B25" s="76">
        <v>19</v>
      </c>
      <c r="C25" s="72" t="s">
        <v>26</v>
      </c>
      <c r="D25" s="73">
        <f t="shared" si="5"/>
        <v>45612</v>
      </c>
      <c r="E25" s="53" t="str">
        <f t="shared" si="3"/>
        <v>土</v>
      </c>
      <c r="F25" s="74">
        <f t="shared" si="4"/>
        <v>45615</v>
      </c>
      <c r="G25" s="53" t="str">
        <f t="shared" si="0"/>
        <v>火</v>
      </c>
      <c r="H25" s="79">
        <v>45618</v>
      </c>
      <c r="I25" s="53" t="str">
        <f t="shared" si="1"/>
        <v>金</v>
      </c>
      <c r="J25" s="55">
        <v>45260</v>
      </c>
      <c r="K25" s="53" t="str">
        <f t="shared" si="2"/>
        <v>木</v>
      </c>
      <c r="L25" s="75" t="s">
        <v>47</v>
      </c>
      <c r="M25" s="47"/>
      <c r="N25" s="47" t="s">
        <v>62</v>
      </c>
      <c r="O25" s="54" t="s">
        <v>57</v>
      </c>
    </row>
    <row r="26" spans="1:15" ht="26" customHeight="1">
      <c r="A26" s="1"/>
      <c r="B26" s="71">
        <v>20</v>
      </c>
      <c r="C26" s="72" t="s">
        <v>27</v>
      </c>
      <c r="D26" s="73">
        <f t="shared" si="5"/>
        <v>45625</v>
      </c>
      <c r="E26" s="53" t="str">
        <f t="shared" si="3"/>
        <v>金</v>
      </c>
      <c r="F26" s="74">
        <f t="shared" si="4"/>
        <v>45628</v>
      </c>
      <c r="G26" s="53" t="str">
        <f t="shared" si="0"/>
        <v>月</v>
      </c>
      <c r="H26" s="74">
        <v>45631</v>
      </c>
      <c r="I26" s="53" t="str">
        <f t="shared" si="1"/>
        <v>木</v>
      </c>
      <c r="J26" s="55">
        <v>45267</v>
      </c>
      <c r="K26" s="53" t="str">
        <f t="shared" si="2"/>
        <v>木</v>
      </c>
      <c r="L26" s="75" t="s">
        <v>10</v>
      </c>
      <c r="M26" s="47"/>
      <c r="N26" s="6" t="s">
        <v>63</v>
      </c>
      <c r="O26" s="54" t="s">
        <v>58</v>
      </c>
    </row>
    <row r="27" spans="1:15" ht="26" customHeight="1" thickBot="1">
      <c r="A27" s="1"/>
      <c r="B27" s="76">
        <v>21</v>
      </c>
      <c r="C27" s="72" t="s">
        <v>28</v>
      </c>
      <c r="D27" s="73">
        <f t="shared" si="5"/>
        <v>45633</v>
      </c>
      <c r="E27" s="53" t="str">
        <f t="shared" si="3"/>
        <v>土</v>
      </c>
      <c r="F27" s="74">
        <f t="shared" si="4"/>
        <v>45636</v>
      </c>
      <c r="G27" s="53" t="str">
        <f t="shared" si="0"/>
        <v>火</v>
      </c>
      <c r="H27" s="56">
        <v>45639</v>
      </c>
      <c r="I27" s="53" t="str">
        <f t="shared" si="1"/>
        <v>金</v>
      </c>
      <c r="J27" s="57">
        <v>45282</v>
      </c>
      <c r="K27" s="58" t="str">
        <f t="shared" si="2"/>
        <v>金</v>
      </c>
      <c r="L27" s="77" t="s">
        <v>29</v>
      </c>
      <c r="M27" s="47"/>
      <c r="N27" s="47" t="s">
        <v>62</v>
      </c>
      <c r="O27" s="54" t="s">
        <v>60</v>
      </c>
    </row>
    <row r="28" spans="1:15" ht="25.5" customHeight="1">
      <c r="A28" s="1"/>
      <c r="B28" s="154" t="s">
        <v>30</v>
      </c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/>
      <c r="N28"/>
    </row>
    <row r="29" spans="1:15">
      <c r="A29" s="1"/>
      <c r="B29" s="153" t="s">
        <v>31</v>
      </c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/>
      <c r="N29"/>
    </row>
    <row r="30" spans="1:15">
      <c r="A30" s="1"/>
      <c r="B30" s="153" t="s">
        <v>39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/>
      <c r="N30"/>
    </row>
    <row r="31" spans="1:15">
      <c r="A31" s="1"/>
      <c r="B31" s="153" t="s">
        <v>32</v>
      </c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/>
      <c r="N31"/>
    </row>
    <row r="32" spans="1:15">
      <c r="A32" s="1"/>
      <c r="B32" s="153" t="s">
        <v>33</v>
      </c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/>
      <c r="N32"/>
    </row>
    <row r="33" spans="1:15" s="6" customFormat="1">
      <c r="A33" s="1"/>
      <c r="B33" s="153" t="s">
        <v>34</v>
      </c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O33" s="48"/>
    </row>
    <row r="34" spans="1:15" s="6" customFormat="1">
      <c r="A34" s="1"/>
      <c r="B34" s="153" t="s">
        <v>40</v>
      </c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O34" s="48"/>
    </row>
    <row r="35" spans="1:15" s="6" customFormat="1">
      <c r="A35" s="1"/>
      <c r="B35" s="153" t="s">
        <v>35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O35" s="48"/>
    </row>
    <row r="36" spans="1:15" s="6" customFormat="1">
      <c r="A36" s="1"/>
      <c r="B36" s="153" t="s">
        <v>36</v>
      </c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O36" s="48"/>
    </row>
    <row r="37" spans="1:15" s="6" customFormat="1">
      <c r="A37" s="1"/>
      <c r="B37" s="41"/>
      <c r="C37" s="1"/>
      <c r="D37" s="1"/>
      <c r="E37" s="2"/>
      <c r="F37" s="3"/>
      <c r="G37" s="2"/>
      <c r="H37" s="2"/>
      <c r="I37" s="2"/>
      <c r="J37" s="4"/>
      <c r="K37" s="5"/>
      <c r="L37"/>
      <c r="O37" s="48"/>
    </row>
    <row r="38" spans="1:15" s="6" customFormat="1">
      <c r="A38" s="1"/>
      <c r="B38" s="42"/>
      <c r="C38"/>
      <c r="D38"/>
      <c r="E38" s="42"/>
      <c r="F38" s="43"/>
      <c r="G38" s="42"/>
      <c r="H38" s="42"/>
      <c r="I38" s="42"/>
      <c r="J38" s="44"/>
      <c r="K38" s="5"/>
      <c r="L38"/>
      <c r="O38" s="48"/>
    </row>
  </sheetData>
  <mergeCells count="15">
    <mergeCell ref="B1:C1"/>
    <mergeCell ref="B3:L3"/>
    <mergeCell ref="D6:E6"/>
    <mergeCell ref="F6:G6"/>
    <mergeCell ref="H6:I6"/>
    <mergeCell ref="J6:K6"/>
    <mergeCell ref="B34:L34"/>
    <mergeCell ref="B35:L35"/>
    <mergeCell ref="B36:L36"/>
    <mergeCell ref="B28:L28"/>
    <mergeCell ref="B29:L29"/>
    <mergeCell ref="B30:L30"/>
    <mergeCell ref="B31:L31"/>
    <mergeCell ref="B32:L32"/>
    <mergeCell ref="B33:L33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93" firstPageNumber="67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06483-48F3-40CD-8808-A4024AFC67E8}">
  <sheetPr>
    <tabColor theme="1"/>
    <pageSetUpPr fitToPage="1"/>
  </sheetPr>
  <dimension ref="A1:M37"/>
  <sheetViews>
    <sheetView view="pageBreakPreview" topLeftCell="A13" zoomScale="110" zoomScaleNormal="110" zoomScaleSheetLayoutView="110" workbookViewId="0">
      <selection activeCell="D15" sqref="D15"/>
    </sheetView>
  </sheetViews>
  <sheetFormatPr baseColWidth="10" defaultColWidth="9" defaultRowHeight="14"/>
  <cols>
    <col min="1" max="1" width="1" style="83" customWidth="1"/>
    <col min="2" max="2" width="3.1640625" style="85" customWidth="1"/>
    <col min="3" max="3" width="9.1640625" style="83" customWidth="1"/>
    <col min="4" max="4" width="17" style="83" customWidth="1"/>
    <col min="5" max="5" width="3.6640625" style="85" customWidth="1"/>
    <col min="6" max="6" width="17" style="85" customWidth="1"/>
    <col min="7" max="7" width="3.6640625" style="85" customWidth="1"/>
    <col min="8" max="8" width="17" style="86" customWidth="1"/>
    <col min="9" max="9" width="4.33203125" style="87" customWidth="1"/>
    <col min="10" max="10" width="15" style="83" customWidth="1"/>
    <col min="11" max="11" width="1" style="88" customWidth="1"/>
    <col min="12" max="12" width="28.33203125" style="88" customWidth="1"/>
    <col min="13" max="13" width="94.6640625" style="89" customWidth="1"/>
    <col min="14" max="16384" width="9" style="83"/>
  </cols>
  <sheetData>
    <row r="1" spans="2:13">
      <c r="B1" s="135"/>
      <c r="C1" s="135"/>
    </row>
    <row r="2" spans="2:13" ht="11.25" customHeight="1"/>
    <row r="3" spans="2:13" ht="23.25" customHeight="1">
      <c r="B3" s="136" t="s">
        <v>67</v>
      </c>
      <c r="C3" s="136"/>
      <c r="D3" s="136"/>
      <c r="E3" s="136"/>
      <c r="F3" s="136"/>
      <c r="G3" s="136"/>
      <c r="H3" s="136"/>
      <c r="I3" s="136"/>
      <c r="J3" s="136"/>
    </row>
    <row r="4" spans="2:13">
      <c r="B4" s="90"/>
      <c r="C4" s="91"/>
      <c r="D4" s="91"/>
      <c r="E4" s="90"/>
      <c r="F4" s="92"/>
      <c r="G4" s="90"/>
      <c r="H4" s="93"/>
    </row>
    <row r="5" spans="2:13" ht="15" thickBot="1">
      <c r="B5" s="94"/>
      <c r="C5" s="95"/>
      <c r="D5" s="96"/>
      <c r="E5" s="94"/>
      <c r="F5" s="97"/>
      <c r="G5" s="94"/>
      <c r="H5" s="98">
        <f ca="1">TODAY()</f>
        <v>45645</v>
      </c>
      <c r="I5" s="96" t="s">
        <v>68</v>
      </c>
      <c r="J5" s="96"/>
    </row>
    <row r="6" spans="2:13" ht="26" customHeight="1" thickBot="1">
      <c r="B6" s="99" t="s">
        <v>69</v>
      </c>
      <c r="C6" s="100" t="s">
        <v>70</v>
      </c>
      <c r="D6" s="137" t="s">
        <v>71</v>
      </c>
      <c r="E6" s="138"/>
      <c r="F6" s="139" t="s">
        <v>72</v>
      </c>
      <c r="G6" s="140"/>
      <c r="H6" s="141" t="s">
        <v>73</v>
      </c>
      <c r="I6" s="142"/>
      <c r="J6" s="100" t="s">
        <v>74</v>
      </c>
      <c r="K6" s="83"/>
      <c r="L6" s="83"/>
      <c r="M6" s="101" t="s">
        <v>75</v>
      </c>
    </row>
    <row r="7" spans="2:13" ht="26" customHeight="1" thickTop="1">
      <c r="B7" s="102">
        <v>1</v>
      </c>
      <c r="C7" s="103" t="s">
        <v>76</v>
      </c>
      <c r="D7" s="104">
        <v>45280</v>
      </c>
      <c r="E7" s="105" t="str">
        <f>TEXT(D7,"aaa")</f>
        <v>水</v>
      </c>
      <c r="F7" s="122">
        <v>45297</v>
      </c>
      <c r="G7" s="106" t="str">
        <f t="shared" ref="G7:G27" si="0">TEXT(F7,"aaa")</f>
        <v>土</v>
      </c>
      <c r="H7" s="107">
        <f>F7+6</f>
        <v>45303</v>
      </c>
      <c r="I7" s="108" t="str">
        <f t="shared" ref="I7:I27" si="1">TEXT(H7,"aaa")</f>
        <v>金</v>
      </c>
      <c r="J7" s="109" t="s">
        <v>77</v>
      </c>
      <c r="K7" s="91"/>
      <c r="L7" s="91" t="s">
        <v>78</v>
      </c>
      <c r="M7" s="110" t="s">
        <v>79</v>
      </c>
    </row>
    <row r="8" spans="2:13" ht="26" customHeight="1">
      <c r="B8" s="111">
        <v>2</v>
      </c>
      <c r="C8" s="112" t="s">
        <v>80</v>
      </c>
      <c r="D8" s="113">
        <f>F8-5</f>
        <v>45317</v>
      </c>
      <c r="E8" s="108" t="str">
        <f>TEXT(D8,"aaa")</f>
        <v>金</v>
      </c>
      <c r="F8" s="123">
        <v>45322</v>
      </c>
      <c r="G8" s="108" t="str">
        <f t="shared" si="0"/>
        <v>水</v>
      </c>
      <c r="H8" s="114">
        <f>F8+8</f>
        <v>45330</v>
      </c>
      <c r="I8" s="108" t="str">
        <f t="shared" si="1"/>
        <v>木</v>
      </c>
      <c r="J8" s="115" t="s">
        <v>81</v>
      </c>
      <c r="K8" s="91"/>
      <c r="L8" s="91" t="s">
        <v>78</v>
      </c>
      <c r="M8" s="110" t="s">
        <v>82</v>
      </c>
    </row>
    <row r="9" spans="2:13" ht="26" customHeight="1">
      <c r="B9" s="116">
        <v>3</v>
      </c>
      <c r="C9" s="112" t="s">
        <v>83</v>
      </c>
      <c r="D9" s="113">
        <f>F9-7</f>
        <v>45331</v>
      </c>
      <c r="E9" s="108" t="str">
        <f t="shared" ref="E9:E27" si="2">TEXT(D9,"aaa")</f>
        <v>金</v>
      </c>
      <c r="F9" s="123">
        <v>45338</v>
      </c>
      <c r="G9" s="108" t="str">
        <f t="shared" si="0"/>
        <v>金</v>
      </c>
      <c r="H9" s="114">
        <f>F9+7</f>
        <v>45345</v>
      </c>
      <c r="I9" s="108" t="str">
        <f t="shared" si="1"/>
        <v>金</v>
      </c>
      <c r="J9" s="115" t="s">
        <v>84</v>
      </c>
      <c r="K9" s="91"/>
      <c r="L9" s="91" t="s">
        <v>85</v>
      </c>
      <c r="M9" s="110" t="s">
        <v>86</v>
      </c>
    </row>
    <row r="10" spans="2:13" ht="26" customHeight="1">
      <c r="B10" s="111">
        <v>4</v>
      </c>
      <c r="C10" s="112" t="s">
        <v>87</v>
      </c>
      <c r="D10" s="113">
        <f>F10-8</f>
        <v>45336</v>
      </c>
      <c r="E10" s="108" t="str">
        <f t="shared" si="2"/>
        <v>水</v>
      </c>
      <c r="F10" s="123">
        <v>45344</v>
      </c>
      <c r="G10" s="108" t="str">
        <f t="shared" si="0"/>
        <v>木</v>
      </c>
      <c r="H10" s="114">
        <v>45352</v>
      </c>
      <c r="I10" s="108" t="str">
        <f t="shared" si="1"/>
        <v>金</v>
      </c>
      <c r="J10" s="115" t="s">
        <v>84</v>
      </c>
      <c r="K10" s="91"/>
      <c r="L10" s="91" t="s">
        <v>78</v>
      </c>
      <c r="M10" s="110" t="s">
        <v>88</v>
      </c>
    </row>
    <row r="11" spans="2:13" ht="26" customHeight="1">
      <c r="B11" s="116">
        <v>5</v>
      </c>
      <c r="C11" s="112" t="s">
        <v>89</v>
      </c>
      <c r="D11" s="113">
        <f>F11-9</f>
        <v>45349</v>
      </c>
      <c r="E11" s="108" t="str">
        <f t="shared" si="2"/>
        <v>火</v>
      </c>
      <c r="F11" s="123">
        <v>45358</v>
      </c>
      <c r="G11" s="108" t="str">
        <f t="shared" si="0"/>
        <v>木</v>
      </c>
      <c r="H11" s="114">
        <f t="shared" ref="H11:H27" si="3">F11+7</f>
        <v>45365</v>
      </c>
      <c r="I11" s="108" t="str">
        <f t="shared" si="1"/>
        <v>木</v>
      </c>
      <c r="J11" s="115" t="s">
        <v>84</v>
      </c>
      <c r="K11" s="91"/>
      <c r="L11" s="91" t="s">
        <v>90</v>
      </c>
      <c r="M11" s="110" t="s">
        <v>91</v>
      </c>
    </row>
    <row r="12" spans="2:13" ht="26" customHeight="1">
      <c r="B12" s="111">
        <v>6</v>
      </c>
      <c r="C12" s="112" t="s">
        <v>92</v>
      </c>
      <c r="D12" s="113">
        <f t="shared" ref="D12:D27" si="4">F12-10</f>
        <v>45376</v>
      </c>
      <c r="E12" s="108" t="str">
        <f t="shared" si="2"/>
        <v>月</v>
      </c>
      <c r="F12" s="123">
        <v>45386</v>
      </c>
      <c r="G12" s="108" t="str">
        <f t="shared" si="0"/>
        <v>木</v>
      </c>
      <c r="H12" s="114">
        <f t="shared" si="3"/>
        <v>45393</v>
      </c>
      <c r="I12" s="108" t="str">
        <f t="shared" si="1"/>
        <v>木</v>
      </c>
      <c r="J12" s="115" t="s">
        <v>84</v>
      </c>
      <c r="K12" s="91"/>
      <c r="L12" s="91" t="s">
        <v>78</v>
      </c>
      <c r="M12" s="110" t="s">
        <v>93</v>
      </c>
    </row>
    <row r="13" spans="2:13" ht="26" customHeight="1">
      <c r="B13" s="116">
        <v>7</v>
      </c>
      <c r="C13" s="112" t="s">
        <v>94</v>
      </c>
      <c r="D13" s="113">
        <f>F13-10</f>
        <v>45391</v>
      </c>
      <c r="E13" s="108" t="str">
        <f t="shared" si="2"/>
        <v>火</v>
      </c>
      <c r="F13" s="123">
        <v>45401</v>
      </c>
      <c r="G13" s="108" t="str">
        <f t="shared" si="0"/>
        <v>金</v>
      </c>
      <c r="H13" s="114">
        <f t="shared" si="3"/>
        <v>45408</v>
      </c>
      <c r="I13" s="108" t="str">
        <f t="shared" si="1"/>
        <v>金</v>
      </c>
      <c r="J13" s="115" t="s">
        <v>84</v>
      </c>
      <c r="K13" s="91"/>
      <c r="L13" s="91" t="s">
        <v>85</v>
      </c>
      <c r="M13" s="110" t="s">
        <v>95</v>
      </c>
    </row>
    <row r="14" spans="2:13" ht="26" customHeight="1">
      <c r="B14" s="111">
        <v>8</v>
      </c>
      <c r="C14" s="112" t="s">
        <v>96</v>
      </c>
      <c r="D14" s="113">
        <f>F14-10</f>
        <v>45411</v>
      </c>
      <c r="E14" s="108" t="str">
        <f t="shared" si="2"/>
        <v>月</v>
      </c>
      <c r="F14" s="123">
        <v>45421</v>
      </c>
      <c r="G14" s="108" t="str">
        <f t="shared" si="0"/>
        <v>木</v>
      </c>
      <c r="H14" s="114">
        <f t="shared" si="3"/>
        <v>45428</v>
      </c>
      <c r="I14" s="108" t="str">
        <f t="shared" si="1"/>
        <v>木</v>
      </c>
      <c r="J14" s="115" t="s">
        <v>84</v>
      </c>
      <c r="K14" s="91"/>
      <c r="L14" s="88" t="s">
        <v>97</v>
      </c>
    </row>
    <row r="15" spans="2:13" ht="26" customHeight="1">
      <c r="B15" s="116">
        <v>9</v>
      </c>
      <c r="C15" s="112" t="s">
        <v>98</v>
      </c>
      <c r="D15" s="113">
        <f t="shared" si="4"/>
        <v>45419</v>
      </c>
      <c r="E15" s="117" t="str">
        <f t="shared" si="2"/>
        <v>火</v>
      </c>
      <c r="F15" s="123">
        <v>45429</v>
      </c>
      <c r="G15" s="117" t="str">
        <f t="shared" si="0"/>
        <v>金</v>
      </c>
      <c r="H15" s="118">
        <f t="shared" si="3"/>
        <v>45436</v>
      </c>
      <c r="I15" s="117" t="str">
        <f t="shared" si="1"/>
        <v>金</v>
      </c>
      <c r="J15" s="109" t="s">
        <v>84</v>
      </c>
      <c r="K15" s="91"/>
      <c r="L15" s="91" t="s">
        <v>85</v>
      </c>
      <c r="M15" s="110" t="s">
        <v>99</v>
      </c>
    </row>
    <row r="16" spans="2:13" ht="26" customHeight="1">
      <c r="B16" s="111">
        <v>10</v>
      </c>
      <c r="C16" s="112" t="s">
        <v>100</v>
      </c>
      <c r="D16" s="113">
        <f t="shared" si="4"/>
        <v>45432</v>
      </c>
      <c r="E16" s="117" t="str">
        <f t="shared" si="2"/>
        <v>月</v>
      </c>
      <c r="F16" s="123">
        <v>45442</v>
      </c>
      <c r="G16" s="117" t="str">
        <f t="shared" si="0"/>
        <v>木</v>
      </c>
      <c r="H16" s="118">
        <f t="shared" si="3"/>
        <v>45449</v>
      </c>
      <c r="I16" s="117" t="str">
        <f t="shared" si="1"/>
        <v>木</v>
      </c>
      <c r="J16" s="109" t="s">
        <v>77</v>
      </c>
      <c r="K16" s="91"/>
      <c r="L16" s="91" t="s">
        <v>101</v>
      </c>
      <c r="M16" s="110" t="s">
        <v>102</v>
      </c>
    </row>
    <row r="17" spans="1:13" ht="26" customHeight="1">
      <c r="B17" s="116">
        <v>11</v>
      </c>
      <c r="C17" s="112" t="s">
        <v>103</v>
      </c>
      <c r="D17" s="113">
        <f t="shared" si="4"/>
        <v>45446</v>
      </c>
      <c r="E17" s="117" t="str">
        <f t="shared" si="2"/>
        <v>月</v>
      </c>
      <c r="F17" s="123">
        <v>45456</v>
      </c>
      <c r="G17" s="117" t="str">
        <f t="shared" si="0"/>
        <v>木</v>
      </c>
      <c r="H17" s="118">
        <f t="shared" si="3"/>
        <v>45463</v>
      </c>
      <c r="I17" s="117" t="str">
        <f t="shared" si="1"/>
        <v>木</v>
      </c>
      <c r="J17" s="109" t="s">
        <v>84</v>
      </c>
      <c r="K17" s="91"/>
      <c r="L17" s="88" t="s">
        <v>97</v>
      </c>
      <c r="M17" s="110"/>
    </row>
    <row r="18" spans="1:13" ht="26" customHeight="1">
      <c r="B18" s="111">
        <v>12</v>
      </c>
      <c r="C18" s="112" t="s">
        <v>104</v>
      </c>
      <c r="D18" s="113">
        <f t="shared" si="4"/>
        <v>45455</v>
      </c>
      <c r="E18" s="117" t="str">
        <f t="shared" si="2"/>
        <v>水</v>
      </c>
      <c r="F18" s="123">
        <v>45465</v>
      </c>
      <c r="G18" s="117" t="str">
        <f t="shared" si="0"/>
        <v>土</v>
      </c>
      <c r="H18" s="118">
        <v>45481</v>
      </c>
      <c r="I18" s="117" t="str">
        <f t="shared" si="1"/>
        <v>月</v>
      </c>
      <c r="J18" s="109" t="s">
        <v>77</v>
      </c>
      <c r="K18" s="91"/>
      <c r="L18" s="91" t="s">
        <v>90</v>
      </c>
      <c r="M18" s="110" t="s">
        <v>105</v>
      </c>
    </row>
    <row r="19" spans="1:13" ht="26" customHeight="1">
      <c r="B19" s="116">
        <v>13</v>
      </c>
      <c r="C19" s="112" t="s">
        <v>106</v>
      </c>
      <c r="D19" s="113">
        <f t="shared" si="4"/>
        <v>45481</v>
      </c>
      <c r="E19" s="117" t="str">
        <f t="shared" si="2"/>
        <v>月</v>
      </c>
      <c r="F19" s="123">
        <v>45491</v>
      </c>
      <c r="G19" s="117" t="str">
        <f t="shared" si="0"/>
        <v>木</v>
      </c>
      <c r="H19" s="118">
        <f t="shared" si="3"/>
        <v>45498</v>
      </c>
      <c r="I19" s="117" t="str">
        <f t="shared" si="1"/>
        <v>木</v>
      </c>
      <c r="J19" s="109" t="s">
        <v>84</v>
      </c>
      <c r="K19" s="91"/>
      <c r="L19" s="91" t="s">
        <v>85</v>
      </c>
      <c r="M19" s="110" t="s">
        <v>107</v>
      </c>
    </row>
    <row r="20" spans="1:13" ht="26" customHeight="1">
      <c r="B20" s="111">
        <v>14</v>
      </c>
      <c r="C20" s="112" t="s">
        <v>108</v>
      </c>
      <c r="D20" s="113">
        <f t="shared" si="4"/>
        <v>45527</v>
      </c>
      <c r="E20" s="117" t="str">
        <f t="shared" si="2"/>
        <v>金</v>
      </c>
      <c r="F20" s="123">
        <v>45537</v>
      </c>
      <c r="G20" s="117" t="str">
        <f t="shared" si="0"/>
        <v>月</v>
      </c>
      <c r="H20" s="118">
        <f t="shared" si="3"/>
        <v>45544</v>
      </c>
      <c r="I20" s="117" t="str">
        <f t="shared" si="1"/>
        <v>月</v>
      </c>
      <c r="J20" s="109" t="s">
        <v>84</v>
      </c>
      <c r="K20" s="91"/>
      <c r="L20" s="91" t="s">
        <v>78</v>
      </c>
      <c r="M20" s="110" t="s">
        <v>109</v>
      </c>
    </row>
    <row r="21" spans="1:13" ht="26" customHeight="1">
      <c r="B21" s="116">
        <v>15</v>
      </c>
      <c r="C21" s="112" t="s">
        <v>110</v>
      </c>
      <c r="D21" s="113">
        <f t="shared" si="4"/>
        <v>45538</v>
      </c>
      <c r="E21" s="117" t="str">
        <f t="shared" si="2"/>
        <v>火</v>
      </c>
      <c r="F21" s="123">
        <v>45548</v>
      </c>
      <c r="G21" s="117" t="str">
        <f t="shared" si="0"/>
        <v>金</v>
      </c>
      <c r="H21" s="118">
        <f t="shared" si="3"/>
        <v>45555</v>
      </c>
      <c r="I21" s="117" t="str">
        <f t="shared" si="1"/>
        <v>金</v>
      </c>
      <c r="J21" s="109" t="s">
        <v>84</v>
      </c>
      <c r="K21" s="91"/>
      <c r="L21" s="91" t="s">
        <v>78</v>
      </c>
      <c r="M21" s="110"/>
    </row>
    <row r="22" spans="1:13" ht="26" customHeight="1">
      <c r="B22" s="111">
        <v>16</v>
      </c>
      <c r="C22" s="112" t="s">
        <v>111</v>
      </c>
      <c r="D22" s="113">
        <f t="shared" si="4"/>
        <v>45552</v>
      </c>
      <c r="E22" s="117" t="str">
        <f t="shared" si="2"/>
        <v>火</v>
      </c>
      <c r="F22" s="123">
        <v>45562</v>
      </c>
      <c r="G22" s="117" t="str">
        <f t="shared" si="0"/>
        <v>金</v>
      </c>
      <c r="H22" s="118">
        <f t="shared" si="3"/>
        <v>45569</v>
      </c>
      <c r="I22" s="117" t="str">
        <f t="shared" si="1"/>
        <v>金</v>
      </c>
      <c r="J22" s="109" t="s">
        <v>84</v>
      </c>
      <c r="K22" s="91"/>
      <c r="L22" s="91" t="s">
        <v>90</v>
      </c>
      <c r="M22" s="110" t="s">
        <v>112</v>
      </c>
    </row>
    <row r="23" spans="1:13" ht="26" customHeight="1">
      <c r="B23" s="116">
        <v>17</v>
      </c>
      <c r="C23" s="112" t="s">
        <v>113</v>
      </c>
      <c r="D23" s="113">
        <f t="shared" si="4"/>
        <v>45572</v>
      </c>
      <c r="E23" s="117" t="str">
        <f t="shared" si="2"/>
        <v>月</v>
      </c>
      <c r="F23" s="123">
        <v>45582</v>
      </c>
      <c r="G23" s="117" t="str">
        <f t="shared" si="0"/>
        <v>木</v>
      </c>
      <c r="H23" s="118">
        <f t="shared" si="3"/>
        <v>45589</v>
      </c>
      <c r="I23" s="117" t="str">
        <f t="shared" si="1"/>
        <v>木</v>
      </c>
      <c r="J23" s="109" t="s">
        <v>77</v>
      </c>
      <c r="K23" s="91"/>
      <c r="L23" s="91" t="s">
        <v>78</v>
      </c>
    </row>
    <row r="24" spans="1:13" ht="26" customHeight="1">
      <c r="B24" s="111">
        <v>18</v>
      </c>
      <c r="C24" s="112" t="s">
        <v>114</v>
      </c>
      <c r="D24" s="113">
        <f t="shared" si="4"/>
        <v>45594</v>
      </c>
      <c r="E24" s="117" t="str">
        <f t="shared" si="2"/>
        <v>火</v>
      </c>
      <c r="F24" s="123">
        <v>45604</v>
      </c>
      <c r="G24" s="117" t="str">
        <f t="shared" si="0"/>
        <v>金</v>
      </c>
      <c r="H24" s="118">
        <f t="shared" si="3"/>
        <v>45611</v>
      </c>
      <c r="I24" s="117" t="str">
        <f t="shared" si="1"/>
        <v>金</v>
      </c>
      <c r="J24" s="109" t="s">
        <v>84</v>
      </c>
      <c r="K24" s="91"/>
      <c r="L24" s="88" t="s">
        <v>97</v>
      </c>
      <c r="M24" s="110" t="s">
        <v>115</v>
      </c>
    </row>
    <row r="25" spans="1:13" ht="26" customHeight="1">
      <c r="B25" s="116">
        <v>19</v>
      </c>
      <c r="C25" s="112" t="s">
        <v>116</v>
      </c>
      <c r="D25" s="113">
        <f t="shared" si="4"/>
        <v>45608</v>
      </c>
      <c r="E25" s="108" t="str">
        <f t="shared" si="2"/>
        <v>火</v>
      </c>
      <c r="F25" s="123">
        <v>45618</v>
      </c>
      <c r="G25" s="108" t="str">
        <f t="shared" si="0"/>
        <v>金</v>
      </c>
      <c r="H25" s="114">
        <f t="shared" si="3"/>
        <v>45625</v>
      </c>
      <c r="I25" s="108" t="str">
        <f t="shared" si="1"/>
        <v>金</v>
      </c>
      <c r="J25" s="115" t="s">
        <v>77</v>
      </c>
      <c r="K25" s="91"/>
      <c r="L25" s="91" t="s">
        <v>85</v>
      </c>
      <c r="M25" s="110" t="s">
        <v>117</v>
      </c>
    </row>
    <row r="26" spans="1:13" ht="26" customHeight="1">
      <c r="B26" s="111">
        <v>20</v>
      </c>
      <c r="C26" s="112" t="s">
        <v>118</v>
      </c>
      <c r="D26" s="113">
        <f t="shared" si="4"/>
        <v>45621</v>
      </c>
      <c r="E26" s="108" t="str">
        <f t="shared" si="2"/>
        <v>月</v>
      </c>
      <c r="F26" s="123">
        <v>45631</v>
      </c>
      <c r="G26" s="108" t="str">
        <f t="shared" si="0"/>
        <v>木</v>
      </c>
      <c r="H26" s="114">
        <f t="shared" si="3"/>
        <v>45638</v>
      </c>
      <c r="I26" s="108" t="str">
        <f t="shared" si="1"/>
        <v>木</v>
      </c>
      <c r="J26" s="115" t="s">
        <v>84</v>
      </c>
      <c r="K26" s="91"/>
      <c r="L26" s="88" t="s">
        <v>97</v>
      </c>
      <c r="M26" s="110" t="s">
        <v>119</v>
      </c>
    </row>
    <row r="27" spans="1:13" ht="26" customHeight="1" thickBot="1">
      <c r="B27" s="116">
        <v>21</v>
      </c>
      <c r="C27" s="112" t="s">
        <v>120</v>
      </c>
      <c r="D27" s="113">
        <f t="shared" si="4"/>
        <v>45629</v>
      </c>
      <c r="E27" s="108" t="str">
        <f t="shared" si="2"/>
        <v>火</v>
      </c>
      <c r="F27" s="124">
        <v>45639</v>
      </c>
      <c r="G27" s="108" t="str">
        <f t="shared" si="0"/>
        <v>金</v>
      </c>
      <c r="H27" s="114">
        <f t="shared" si="3"/>
        <v>45646</v>
      </c>
      <c r="I27" s="119" t="str">
        <f t="shared" si="1"/>
        <v>金</v>
      </c>
      <c r="J27" s="120" t="s">
        <v>121</v>
      </c>
      <c r="K27" s="91"/>
      <c r="L27" s="91" t="s">
        <v>85</v>
      </c>
      <c r="M27" s="110" t="s">
        <v>122</v>
      </c>
    </row>
    <row r="28" spans="1:13" ht="25.5" customHeight="1">
      <c r="B28" s="134"/>
      <c r="C28" s="134"/>
      <c r="D28" s="134"/>
      <c r="E28" s="134"/>
      <c r="F28" s="134"/>
      <c r="G28" s="134"/>
      <c r="H28" s="134"/>
      <c r="I28" s="134"/>
      <c r="J28" s="134"/>
      <c r="K28" s="83"/>
      <c r="L28" s="83"/>
    </row>
    <row r="29" spans="1:13">
      <c r="B29" s="143" t="s">
        <v>66</v>
      </c>
      <c r="C29" s="143"/>
      <c r="D29" s="143"/>
      <c r="E29" s="143"/>
      <c r="F29" s="143"/>
      <c r="G29" s="143"/>
      <c r="H29" s="143"/>
      <c r="I29" s="143"/>
      <c r="J29" s="143"/>
      <c r="K29" s="83"/>
      <c r="L29" s="83"/>
    </row>
    <row r="30" spans="1:13">
      <c r="B30" s="143"/>
      <c r="C30" s="143"/>
      <c r="D30" s="143"/>
      <c r="E30" s="143"/>
      <c r="F30" s="143"/>
      <c r="G30" s="143"/>
      <c r="H30" s="143"/>
      <c r="I30" s="143"/>
      <c r="J30" s="143"/>
      <c r="K30" s="83"/>
      <c r="L30" s="83"/>
    </row>
    <row r="31" spans="1:13">
      <c r="B31" s="143"/>
      <c r="C31" s="143"/>
      <c r="D31" s="143"/>
      <c r="E31" s="143"/>
      <c r="F31" s="143"/>
      <c r="G31" s="143"/>
      <c r="H31" s="143"/>
      <c r="I31" s="143"/>
      <c r="J31" s="143"/>
      <c r="K31" s="83"/>
      <c r="L31" s="83"/>
    </row>
    <row r="32" spans="1:13" s="88" customFormat="1">
      <c r="A32" s="83"/>
      <c r="B32" s="143"/>
      <c r="C32" s="143"/>
      <c r="D32" s="143"/>
      <c r="E32" s="143"/>
      <c r="F32" s="143"/>
      <c r="G32" s="143"/>
      <c r="H32" s="143"/>
      <c r="I32" s="143"/>
      <c r="J32" s="143"/>
      <c r="M32" s="121"/>
    </row>
    <row r="33" spans="1:13" s="88" customFormat="1">
      <c r="A33" s="83"/>
      <c r="B33" s="143" t="s">
        <v>123</v>
      </c>
      <c r="C33" s="143"/>
      <c r="D33" s="143"/>
      <c r="E33" s="143"/>
      <c r="F33" s="143"/>
      <c r="G33" s="143"/>
      <c r="H33" s="143"/>
      <c r="I33" s="143"/>
      <c r="J33" s="143"/>
      <c r="M33" s="121"/>
    </row>
    <row r="34" spans="1:13" s="88" customFormat="1">
      <c r="A34" s="83"/>
      <c r="B34" s="143"/>
      <c r="C34" s="143"/>
      <c r="D34" s="143"/>
      <c r="E34" s="143"/>
      <c r="F34" s="143"/>
      <c r="G34" s="143"/>
      <c r="H34" s="143"/>
      <c r="I34" s="143"/>
      <c r="J34" s="143"/>
      <c r="M34" s="121"/>
    </row>
    <row r="35" spans="1:13" s="88" customFormat="1">
      <c r="A35" s="83"/>
      <c r="B35" s="143"/>
      <c r="C35" s="143"/>
      <c r="D35" s="143"/>
      <c r="E35" s="143"/>
      <c r="F35" s="143"/>
      <c r="G35" s="143"/>
      <c r="H35" s="143"/>
      <c r="I35" s="143"/>
      <c r="J35" s="143"/>
      <c r="M35" s="121"/>
    </row>
    <row r="36" spans="1:13" s="88" customFormat="1">
      <c r="A36" s="83"/>
      <c r="B36" s="84"/>
      <c r="C36" s="83"/>
      <c r="D36" s="83"/>
      <c r="E36" s="85"/>
      <c r="F36" s="85"/>
      <c r="G36" s="85"/>
      <c r="H36" s="86"/>
      <c r="I36" s="87"/>
      <c r="J36" s="83"/>
      <c r="M36" s="121"/>
    </row>
    <row r="37" spans="1:13" s="88" customFormat="1">
      <c r="A37" s="83"/>
      <c r="B37" s="85"/>
      <c r="C37" s="83"/>
      <c r="D37" s="83"/>
      <c r="E37" s="85"/>
      <c r="F37" s="85"/>
      <c r="G37" s="85"/>
      <c r="H37" s="86"/>
      <c r="I37" s="87"/>
      <c r="J37" s="83"/>
      <c r="M37" s="121"/>
    </row>
  </sheetData>
  <mergeCells count="13">
    <mergeCell ref="B1:C1"/>
    <mergeCell ref="B3:J3"/>
    <mergeCell ref="D6:E6"/>
    <mergeCell ref="F6:G6"/>
    <mergeCell ref="H6:I6"/>
    <mergeCell ref="B33:J33"/>
    <mergeCell ref="B34:J34"/>
    <mergeCell ref="B35:J35"/>
    <mergeCell ref="B28:J28"/>
    <mergeCell ref="B29:J29"/>
    <mergeCell ref="B30:J30"/>
    <mergeCell ref="B31:J31"/>
    <mergeCell ref="B32:J32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95" firstPageNumber="67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25発送実施予定表</vt:lpstr>
      <vt:lpstr>→過去</vt:lpstr>
      <vt:lpstr>23発送実施予定表（案）</vt:lpstr>
      <vt:lpstr>23発送実施予定表（修正案）</vt:lpstr>
      <vt:lpstr>24発送実施予定表（修正案） (2)</vt:lpstr>
      <vt:lpstr>'23発送実施予定表（案）'!Print_Area</vt:lpstr>
      <vt:lpstr>'23発送実施予定表（修正案）'!Print_Area</vt:lpstr>
      <vt:lpstr>'24発送実施予定表（修正案） (2)'!Print_Area</vt:lpstr>
      <vt:lpstr>'25発送実施予定表'!Print_Area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jcijapansec</dc:creator>
  <cp:lastModifiedBy>和宏 太田</cp:lastModifiedBy>
  <cp:lastPrinted>2024-12-19T10:14:28Z</cp:lastPrinted>
  <dcterms:created xsi:type="dcterms:W3CDTF">2021-09-24T06:12:08Z</dcterms:created>
  <dcterms:modified xsi:type="dcterms:W3CDTF">2024-12-19T10:14:30Z</dcterms:modified>
</cp:coreProperties>
</file>